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" sheetId="7" r:id="rId7"/>
  </sheets>
  <definedNames>
    <definedName name="_xlnm._FilterDatabase" localSheetId="6" hidden="1">'2016'!$A$7:$XFA$7</definedName>
    <definedName name="_xlnm.Print_Area" localSheetId="6">'2016'!$A$1:$F$639</definedName>
    <definedName name="_xlnm.Print_Area" localSheetId="0">'Ведом консолид 2014-2016'!$A$1:$I$560</definedName>
  </definedNames>
  <calcPr calcId="124519"/>
</workbook>
</file>

<file path=xl/calcChain.xml><?xml version="1.0" encoding="utf-8"?>
<calcChain xmlns="http://schemas.openxmlformats.org/spreadsheetml/2006/main">
  <c r="F457" i="7"/>
  <c r="F155"/>
  <c r="F563" l="1"/>
  <c r="F554"/>
  <c r="F547"/>
  <c r="F538"/>
  <c r="F489"/>
  <c r="F441"/>
  <c r="F496" l="1"/>
  <c r="F553"/>
  <c r="F552" s="1"/>
  <c r="F452"/>
  <c r="F451"/>
  <c r="F450" s="1"/>
  <c r="F298"/>
  <c r="F356"/>
  <c r="F355" s="1"/>
  <c r="F81"/>
  <c r="F105"/>
  <c r="F113"/>
  <c r="F121"/>
  <c r="F118"/>
  <c r="F117" s="1"/>
  <c r="F622"/>
  <c r="F185"/>
  <c r="F184" s="1"/>
  <c r="F79"/>
  <c r="F78" s="1"/>
  <c r="F77" s="1"/>
  <c r="F76" s="1"/>
  <c r="F74"/>
  <c r="F73" s="1"/>
  <c r="F65"/>
  <c r="F62"/>
  <c r="F19"/>
  <c r="F18" s="1"/>
  <c r="F17"/>
  <c r="F245" l="1"/>
  <c r="F409" l="1"/>
  <c r="F408" s="1"/>
  <c r="F407" s="1"/>
  <c r="F582"/>
  <c r="F581" s="1"/>
  <c r="F579"/>
  <c r="F578" s="1"/>
  <c r="F577" l="1"/>
  <c r="F432"/>
  <c r="F589" l="1"/>
  <c r="F257" l="1"/>
  <c r="F256" s="1"/>
  <c r="F599" l="1"/>
  <c r="G589" s="1"/>
  <c r="F414"/>
  <c r="F418"/>
  <c r="F429"/>
  <c r="F456"/>
  <c r="F455" s="1"/>
  <c r="F454" s="1"/>
  <c r="F453" s="1"/>
  <c r="F280"/>
  <c r="F279"/>
  <c r="F231"/>
  <c r="F230" s="1"/>
  <c r="F156"/>
  <c r="F178"/>
  <c r="F70"/>
  <c r="F296" l="1"/>
  <c r="F611" l="1"/>
  <c r="F610" s="1"/>
  <c r="F614"/>
  <c r="F613" s="1"/>
  <c r="F609" s="1"/>
  <c r="F608" s="1"/>
  <c r="F607" s="1"/>
  <c r="F522"/>
  <c r="F521" s="1"/>
  <c r="F520" s="1"/>
  <c r="F295"/>
  <c r="F294" s="1"/>
  <c r="F293" s="1"/>
  <c r="F292" s="1"/>
  <c r="F291" s="1"/>
  <c r="F290" s="1"/>
  <c r="F277"/>
  <c r="F276" s="1"/>
  <c r="F275" s="1"/>
  <c r="F274" s="1"/>
  <c r="F273" s="1"/>
  <c r="F269"/>
  <c r="F268" s="1"/>
  <c r="F267" s="1"/>
  <c r="F266" s="1"/>
  <c r="F265" s="1"/>
  <c r="F249"/>
  <c r="F248" s="1"/>
  <c r="F247" s="1"/>
  <c r="F246" s="1"/>
  <c r="F238"/>
  <c r="F237" s="1"/>
  <c r="F236" s="1"/>
  <c r="F235" s="1"/>
  <c r="F234" s="1"/>
  <c r="F233" s="1"/>
  <c r="F228"/>
  <c r="F227" s="1"/>
  <c r="F226" s="1"/>
  <c r="F209"/>
  <c r="F208" s="1"/>
  <c r="F207" s="1"/>
  <c r="F206" s="1"/>
  <c r="F205" s="1"/>
  <c r="F204" s="1"/>
  <c r="F202"/>
  <c r="F201" s="1"/>
  <c r="F199"/>
  <c r="F198" s="1"/>
  <c r="F196"/>
  <c r="F195" s="1"/>
  <c r="F193"/>
  <c r="F192" s="1"/>
  <c r="F173"/>
  <c r="F172" s="1"/>
  <c r="F170"/>
  <c r="F169" s="1"/>
  <c r="F167"/>
  <c r="F166" s="1"/>
  <c r="F225" l="1"/>
  <c r="F224" s="1"/>
  <c r="F165"/>
  <c r="F164" s="1"/>
  <c r="F163" s="1"/>
  <c r="F191"/>
  <c r="F190" s="1"/>
  <c r="F189" s="1"/>
  <c r="F188" s="1"/>
  <c r="F187" s="1"/>
  <c r="F115"/>
  <c r="F114" s="1"/>
  <c r="F255"/>
  <c r="F96" l="1"/>
  <c r="F57"/>
  <c r="F52"/>
  <c r="F48"/>
  <c r="F47" s="1"/>
  <c r="F45"/>
  <c r="F44" s="1"/>
  <c r="F41"/>
  <c r="F36"/>
  <c r="F31"/>
  <c r="F26"/>
  <c r="F423" l="1"/>
  <c r="F392" l="1"/>
  <c r="F391" s="1"/>
  <c r="F390" s="1"/>
  <c r="F389" s="1"/>
  <c r="F322"/>
  <c r="F491" l="1"/>
  <c r="F354"/>
  <c r="F343"/>
  <c r="F388"/>
  <c r="F387" s="1"/>
  <c r="F385"/>
  <c r="F308"/>
  <c r="F311"/>
  <c r="F402"/>
  <c r="F405"/>
  <c r="F315"/>
  <c r="F317"/>
  <c r="F474"/>
  <c r="F479"/>
  <c r="F327"/>
  <c r="F314" l="1"/>
  <c r="F384"/>
  <c r="F383" s="1"/>
  <c r="F382" s="1"/>
  <c r="F313"/>
  <c r="F312" s="1"/>
  <c r="F288"/>
  <c r="F287" s="1"/>
  <c r="F263"/>
  <c r="F262" s="1"/>
  <c r="F261" s="1"/>
  <c r="F260" s="1"/>
  <c r="F259" s="1"/>
  <c r="F445" l="1"/>
  <c r="F448"/>
  <c r="F447" s="1"/>
  <c r="F446" s="1"/>
  <c r="F69" l="1"/>
  <c r="F67"/>
  <c r="F66" s="1"/>
  <c r="F621" l="1"/>
  <c r="F620" s="1"/>
  <c r="F619" s="1"/>
  <c r="F618" s="1"/>
  <c r="F617" s="1"/>
  <c r="F616" s="1"/>
  <c r="F605"/>
  <c r="F604" s="1"/>
  <c r="F603" s="1"/>
  <c r="F602" s="1"/>
  <c r="F592"/>
  <c r="F591" s="1"/>
  <c r="F590" s="1"/>
  <c r="F588"/>
  <c r="F586"/>
  <c r="F574"/>
  <c r="F573" s="1"/>
  <c r="F572" s="1"/>
  <c r="F571" s="1"/>
  <c r="F397"/>
  <c r="F396" s="1"/>
  <c r="F395" s="1"/>
  <c r="F394" s="1"/>
  <c r="F285"/>
  <c r="F284" s="1"/>
  <c r="F244"/>
  <c r="F243" s="1"/>
  <c r="F242" s="1"/>
  <c r="F241" s="1"/>
  <c r="F254"/>
  <c r="F253" s="1"/>
  <c r="F252" s="1"/>
  <c r="F251" s="1"/>
  <c r="F182"/>
  <c r="F181" s="1"/>
  <c r="F179"/>
  <c r="F177"/>
  <c r="F176" s="1"/>
  <c r="F161"/>
  <c r="F160" s="1"/>
  <c r="F159" s="1"/>
  <c r="F158" s="1"/>
  <c r="F154"/>
  <c r="F149"/>
  <c r="F148" s="1"/>
  <c r="F147" s="1"/>
  <c r="F146" s="1"/>
  <c r="F144"/>
  <c r="F143" s="1"/>
  <c r="F142" s="1"/>
  <c r="F141" s="1"/>
  <c r="F139"/>
  <c r="F138" s="1"/>
  <c r="F137" s="1"/>
  <c r="F136" s="1"/>
  <c r="F222"/>
  <c r="F221" s="1"/>
  <c r="F220" s="1"/>
  <c r="F219" s="1"/>
  <c r="F218" s="1"/>
  <c r="F134"/>
  <c r="F133" s="1"/>
  <c r="F132" s="1"/>
  <c r="F131" s="1"/>
  <c r="F129"/>
  <c r="F128" s="1"/>
  <c r="F127" s="1"/>
  <c r="F126" s="1"/>
  <c r="F123"/>
  <c r="F122" s="1"/>
  <c r="F64"/>
  <c r="F63" s="1"/>
  <c r="F61"/>
  <c r="F60" s="1"/>
  <c r="F42"/>
  <c r="F40"/>
  <c r="F53"/>
  <c r="F51"/>
  <c r="F32"/>
  <c r="F30"/>
  <c r="F37"/>
  <c r="F35"/>
  <c r="F56"/>
  <c r="F55" s="1"/>
  <c r="F27"/>
  <c r="F25"/>
  <c r="F16"/>
  <c r="F15" s="1"/>
  <c r="F13"/>
  <c r="F12" s="1"/>
  <c r="F153" l="1"/>
  <c r="F152" s="1"/>
  <c r="F151" s="1"/>
  <c r="F125" s="1"/>
  <c r="F601"/>
  <c r="F600" s="1"/>
  <c r="F120"/>
  <c r="F283"/>
  <c r="F282" s="1"/>
  <c r="F59"/>
  <c r="F58" s="1"/>
  <c r="F24"/>
  <c r="F11"/>
  <c r="F10" s="1"/>
  <c r="F9" s="1"/>
  <c r="F175"/>
  <c r="F50"/>
  <c r="F29"/>
  <c r="F39"/>
  <c r="F240"/>
  <c r="F211" s="1"/>
  <c r="F34"/>
  <c r="F585"/>
  <c r="F584" s="1"/>
  <c r="F576" s="1"/>
  <c r="F272" l="1"/>
  <c r="F271" s="1"/>
  <c r="F570"/>
  <c r="F23"/>
  <c r="F22" s="1"/>
  <c r="F21" s="1"/>
  <c r="F91"/>
  <c r="F85"/>
  <c r="F84" s="1"/>
  <c r="F83" s="1"/>
  <c r="F82" s="1"/>
  <c r="F637"/>
  <c r="F636" s="1"/>
  <c r="F634"/>
  <c r="F633" s="1"/>
  <c r="F627"/>
  <c r="F626" s="1"/>
  <c r="F625" s="1"/>
  <c r="F624" s="1"/>
  <c r="F623" s="1"/>
  <c r="F111"/>
  <c r="F110" s="1"/>
  <c r="F108"/>
  <c r="F107" s="1"/>
  <c r="F103"/>
  <c r="F101"/>
  <c r="F97"/>
  <c r="F95"/>
  <c r="F90"/>
  <c r="F89" s="1"/>
  <c r="F88" s="1"/>
  <c r="F87" s="1"/>
  <c r="F94" l="1"/>
  <c r="F93" s="1"/>
  <c r="F632"/>
  <c r="F631" s="1"/>
  <c r="F630" s="1"/>
  <c r="F629" s="1"/>
  <c r="F106"/>
  <c r="F100"/>
  <c r="F99" s="1"/>
  <c r="F92" l="1"/>
  <c r="F8" s="1"/>
  <c r="F598" l="1"/>
  <c r="F597" s="1"/>
  <c r="F596" s="1"/>
  <c r="F595" s="1"/>
  <c r="F594" s="1"/>
  <c r="F569" s="1"/>
  <c r="F493"/>
  <c r="F492" s="1"/>
  <c r="F490"/>
  <c r="F488"/>
  <c r="F484"/>
  <c r="F483" s="1"/>
  <c r="F482" s="1"/>
  <c r="F480"/>
  <c r="F478"/>
  <c r="F475"/>
  <c r="F473"/>
  <c r="F468"/>
  <c r="F467" s="1"/>
  <c r="F466" s="1"/>
  <c r="F465" s="1"/>
  <c r="F463"/>
  <c r="F462" s="1"/>
  <c r="F461" s="1"/>
  <c r="F460" s="1"/>
  <c r="F440"/>
  <c r="F439" s="1"/>
  <c r="F435"/>
  <c r="F434" s="1"/>
  <c r="F433" s="1"/>
  <c r="F431"/>
  <c r="F430" s="1"/>
  <c r="F428"/>
  <c r="F427" s="1"/>
  <c r="F422"/>
  <c r="F420"/>
  <c r="F417"/>
  <c r="F415"/>
  <c r="F413"/>
  <c r="F404"/>
  <c r="F380"/>
  <c r="F379" s="1"/>
  <c r="F378" s="1"/>
  <c r="F377" s="1"/>
  <c r="F375"/>
  <c r="F373"/>
  <c r="F368"/>
  <c r="F367" s="1"/>
  <c r="F366" s="1"/>
  <c r="F365" s="1"/>
  <c r="F363"/>
  <c r="F362" s="1"/>
  <c r="F361" s="1"/>
  <c r="F360" s="1"/>
  <c r="F353"/>
  <c r="F352" s="1"/>
  <c r="F350"/>
  <c r="F349" s="1"/>
  <c r="F346"/>
  <c r="F345" s="1"/>
  <c r="F344" s="1"/>
  <c r="F342"/>
  <c r="F341" s="1"/>
  <c r="F340"/>
  <c r="F339" s="1"/>
  <c r="F337"/>
  <c r="F331"/>
  <c r="F329"/>
  <c r="F326"/>
  <c r="F324"/>
  <c r="F310"/>
  <c r="F303"/>
  <c r="F302" s="1"/>
  <c r="F301" s="1"/>
  <c r="F300" s="1"/>
  <c r="F299" s="1"/>
  <c r="F321" l="1"/>
  <c r="F412"/>
  <c r="F307"/>
  <c r="F306" s="1"/>
  <c r="F305" s="1"/>
  <c r="F401"/>
  <c r="F400" s="1"/>
  <c r="F399" s="1"/>
  <c r="F328"/>
  <c r="F320" s="1"/>
  <c r="F319" s="1"/>
  <c r="F459"/>
  <c r="F472"/>
  <c r="F419"/>
  <c r="F372"/>
  <c r="F371" s="1"/>
  <c r="F370" s="1"/>
  <c r="F426"/>
  <c r="F425" s="1"/>
  <c r="F487"/>
  <c r="F486" s="1"/>
  <c r="F336"/>
  <c r="F335" s="1"/>
  <c r="F359"/>
  <c r="F348"/>
  <c r="F477"/>
  <c r="F411" l="1"/>
  <c r="F406" s="1"/>
  <c r="F471"/>
  <c r="F470" s="1"/>
  <c r="F458" s="1"/>
  <c r="F334"/>
  <c r="F333" s="1"/>
  <c r="F567" l="1"/>
  <c r="F566" s="1"/>
  <c r="F564"/>
  <c r="F562"/>
  <c r="F558"/>
  <c r="F557" s="1"/>
  <c r="F556" s="1"/>
  <c r="F511"/>
  <c r="F510" s="1"/>
  <c r="F509" s="1"/>
  <c r="F508" s="1"/>
  <c r="F506"/>
  <c r="F505" s="1"/>
  <c r="F504" s="1"/>
  <c r="F503" s="1"/>
  <c r="F501"/>
  <c r="F500" s="1"/>
  <c r="F499" s="1"/>
  <c r="F498" s="1"/>
  <c r="F497" s="1"/>
  <c r="F528"/>
  <c r="F527" s="1"/>
  <c r="F525"/>
  <c r="F524" s="1"/>
  <c r="F519" s="1"/>
  <c r="F518" s="1"/>
  <c r="F516"/>
  <c r="F515" s="1"/>
  <c r="F514" s="1"/>
  <c r="F513" s="1"/>
  <c r="F550"/>
  <c r="F549" s="1"/>
  <c r="F548" s="1"/>
  <c r="F546"/>
  <c r="F545" s="1"/>
  <c r="F544" s="1"/>
  <c r="F541"/>
  <c r="F540" s="1"/>
  <c r="F539" s="1"/>
  <c r="F537"/>
  <c r="F536" s="1"/>
  <c r="F535" s="1"/>
  <c r="F534" s="1"/>
  <c r="F444"/>
  <c r="F443"/>
  <c r="F442" s="1"/>
  <c r="F438" s="1"/>
  <c r="F437" s="1"/>
  <c r="F424" l="1"/>
  <c r="F561"/>
  <c r="F560" s="1"/>
  <c r="F555" s="1"/>
  <c r="F543"/>
  <c r="F533" s="1"/>
  <c r="F358" l="1"/>
  <c r="F297" s="1"/>
  <c r="F495"/>
  <c r="F639" l="1"/>
  <c r="H367" i="1"/>
  <c r="I367"/>
  <c r="G367"/>
  <c r="G48" i="2"/>
  <c r="H48"/>
  <c r="H262" i="6"/>
  <c r="H261" s="1"/>
  <c r="H260" s="1"/>
  <c r="G262"/>
  <c r="G261" s="1"/>
  <c r="G260" s="1"/>
  <c r="F262"/>
  <c r="F261" s="1"/>
  <c r="F260" s="1"/>
  <c r="I365" i="5"/>
  <c r="I364" s="1"/>
  <c r="I363" s="1"/>
  <c r="H365"/>
  <c r="H364" s="1"/>
  <c r="H363" s="1"/>
  <c r="G365"/>
  <c r="G364" s="1"/>
  <c r="G363" s="1"/>
  <c r="F280" i="4"/>
  <c r="F279" s="1"/>
  <c r="F278" s="1"/>
  <c r="G280" i="2"/>
  <c r="G279" s="1"/>
  <c r="G278" s="1"/>
  <c r="H280"/>
  <c r="H279" s="1"/>
  <c r="H278" s="1"/>
  <c r="F280"/>
  <c r="F279" s="1"/>
  <c r="F278" s="1"/>
  <c r="H268" i="6"/>
  <c r="G268"/>
  <c r="F268"/>
  <c r="H266"/>
  <c r="G266"/>
  <c r="F266"/>
  <c r="H254"/>
  <c r="H253" s="1"/>
  <c r="H252" s="1"/>
  <c r="G254"/>
  <c r="G253" s="1"/>
  <c r="G252" s="1"/>
  <c r="F254"/>
  <c r="F253" s="1"/>
  <c r="F252" s="1"/>
  <c r="H250"/>
  <c r="H249" s="1"/>
  <c r="G250"/>
  <c r="G249" s="1"/>
  <c r="F250"/>
  <c r="F249" s="1"/>
  <c r="H247"/>
  <c r="G247"/>
  <c r="F247"/>
  <c r="H243"/>
  <c r="H242" s="1"/>
  <c r="G243"/>
  <c r="G242" s="1"/>
  <c r="F243"/>
  <c r="F242" s="1"/>
  <c r="H239"/>
  <c r="H238" s="1"/>
  <c r="G239"/>
  <c r="G238" s="1"/>
  <c r="F239"/>
  <c r="F238" s="1"/>
  <c r="H236"/>
  <c r="G236"/>
  <c r="G233" s="1"/>
  <c r="G232" s="1"/>
  <c r="F236"/>
  <c r="H234"/>
  <c r="G234"/>
  <c r="F234"/>
  <c r="H213"/>
  <c r="G213"/>
  <c r="F213"/>
  <c r="H211"/>
  <c r="G211"/>
  <c r="F211"/>
  <c r="H208"/>
  <c r="G208"/>
  <c r="F208"/>
  <c r="H203"/>
  <c r="G203"/>
  <c r="F203"/>
  <c r="H199"/>
  <c r="G199"/>
  <c r="F199"/>
  <c r="H197"/>
  <c r="G197"/>
  <c r="F197"/>
  <c r="H193"/>
  <c r="G193"/>
  <c r="F193"/>
  <c r="H188"/>
  <c r="G188"/>
  <c r="F188"/>
  <c r="H183"/>
  <c r="G183"/>
  <c r="F183"/>
  <c r="H181"/>
  <c r="G181"/>
  <c r="F181"/>
  <c r="H177"/>
  <c r="G177"/>
  <c r="F177"/>
  <c r="H175"/>
  <c r="G175"/>
  <c r="F175"/>
  <c r="H172"/>
  <c r="G172"/>
  <c r="F172"/>
  <c r="H169"/>
  <c r="H168" s="1"/>
  <c r="H167" s="1"/>
  <c r="G169"/>
  <c r="G168" s="1"/>
  <c r="G167" s="1"/>
  <c r="F169"/>
  <c r="F168" s="1"/>
  <c r="F167" s="1"/>
  <c r="H164"/>
  <c r="G164"/>
  <c r="F164"/>
  <c r="H161"/>
  <c r="G161"/>
  <c r="F161"/>
  <c r="H157"/>
  <c r="H156" s="1"/>
  <c r="G157"/>
  <c r="G156" s="1"/>
  <c r="F157"/>
  <c r="F156" s="1"/>
  <c r="H153"/>
  <c r="G153"/>
  <c r="F153"/>
  <c r="H150"/>
  <c r="G150"/>
  <c r="F150"/>
  <c r="H147"/>
  <c r="G147"/>
  <c r="F147"/>
  <c r="H142"/>
  <c r="G142"/>
  <c r="F142"/>
  <c r="H139"/>
  <c r="G139"/>
  <c r="F139"/>
  <c r="H135"/>
  <c r="G135"/>
  <c r="F135"/>
  <c r="H131"/>
  <c r="G131"/>
  <c r="F131"/>
  <c r="H128"/>
  <c r="G128"/>
  <c r="F128"/>
  <c r="H123"/>
  <c r="H122" s="1"/>
  <c r="G123"/>
  <c r="G122" s="1"/>
  <c r="F123"/>
  <c r="F122" s="1"/>
  <c r="H120"/>
  <c r="G120"/>
  <c r="F120"/>
  <c r="H96"/>
  <c r="G96"/>
  <c r="F96"/>
  <c r="H93"/>
  <c r="H92" s="1"/>
  <c r="G93"/>
  <c r="G92" s="1"/>
  <c r="F93"/>
  <c r="F92" s="1"/>
  <c r="H89"/>
  <c r="H88" s="1"/>
  <c r="G89"/>
  <c r="G88" s="1"/>
  <c r="F89"/>
  <c r="F88" s="1"/>
  <c r="H86"/>
  <c r="G86"/>
  <c r="F86"/>
  <c r="H84"/>
  <c r="G84"/>
  <c r="F84"/>
  <c r="H82"/>
  <c r="G82"/>
  <c r="F82"/>
  <c r="H80"/>
  <c r="G80"/>
  <c r="F80"/>
  <c r="H78"/>
  <c r="G78"/>
  <c r="F78"/>
  <c r="H64"/>
  <c r="G64"/>
  <c r="F64"/>
  <c r="H51"/>
  <c r="G51"/>
  <c r="F51"/>
  <c r="H49"/>
  <c r="G49"/>
  <c r="F49"/>
  <c r="H46"/>
  <c r="G46"/>
  <c r="F46"/>
  <c r="H43"/>
  <c r="G43"/>
  <c r="F43"/>
  <c r="H26"/>
  <c r="G26"/>
  <c r="F26"/>
  <c r="H24"/>
  <c r="G24"/>
  <c r="F24"/>
  <c r="H21"/>
  <c r="G21"/>
  <c r="F21"/>
  <c r="H16"/>
  <c r="H15" s="1"/>
  <c r="H14" s="1"/>
  <c r="G16"/>
  <c r="G15" s="1"/>
  <c r="G14" s="1"/>
  <c r="F16"/>
  <c r="F15" s="1"/>
  <c r="F14" s="1"/>
  <c r="F180" l="1"/>
  <c r="G138"/>
  <c r="H233"/>
  <c r="H232" s="1"/>
  <c r="G61"/>
  <c r="F48"/>
  <c r="G48"/>
  <c r="G196"/>
  <c r="G210"/>
  <c r="H61"/>
  <c r="H58" s="1"/>
  <c r="H57" s="1"/>
  <c r="G20"/>
  <c r="G19" s="1"/>
  <c r="H246"/>
  <c r="H245" s="1"/>
  <c r="G265"/>
  <c r="G264" s="1"/>
  <c r="G146"/>
  <c r="G174"/>
  <c r="H180"/>
  <c r="F191"/>
  <c r="G58"/>
  <c r="G57" s="1"/>
  <c r="G95"/>
  <c r="F146"/>
  <c r="F160"/>
  <c r="G160"/>
  <c r="F138"/>
  <c r="H146"/>
  <c r="H174"/>
  <c r="H196"/>
  <c r="H210"/>
  <c r="H207" s="1"/>
  <c r="H265"/>
  <c r="H264" s="1"/>
  <c r="G127"/>
  <c r="G126" s="1"/>
  <c r="F95"/>
  <c r="F91" s="1"/>
  <c r="H127"/>
  <c r="F246"/>
  <c r="F245" s="1"/>
  <c r="F187"/>
  <c r="G207"/>
  <c r="H48"/>
  <c r="G246"/>
  <c r="G245" s="1"/>
  <c r="H20"/>
  <c r="H19" s="1"/>
  <c r="G42"/>
  <c r="F61"/>
  <c r="F58" s="1"/>
  <c r="F57" s="1"/>
  <c r="H95"/>
  <c r="H91" s="1"/>
  <c r="G191"/>
  <c r="G187" s="1"/>
  <c r="G186" s="1"/>
  <c r="F233"/>
  <c r="F232" s="1"/>
  <c r="F231" s="1"/>
  <c r="F20"/>
  <c r="F19" s="1"/>
  <c r="F127"/>
  <c r="F126" s="1"/>
  <c r="H138"/>
  <c r="H126" s="1"/>
  <c r="H160"/>
  <c r="H145" s="1"/>
  <c r="F174"/>
  <c r="F171" s="1"/>
  <c r="G180"/>
  <c r="G171" s="1"/>
  <c r="F196"/>
  <c r="F186" s="1"/>
  <c r="H191"/>
  <c r="H187" s="1"/>
  <c r="H186" s="1"/>
  <c r="F210"/>
  <c r="F207" s="1"/>
  <c r="F265"/>
  <c r="F264" s="1"/>
  <c r="G91"/>
  <c r="G145"/>
  <c r="H171"/>
  <c r="G231"/>
  <c r="F145"/>
  <c r="H42"/>
  <c r="H41" s="1"/>
  <c r="H9" s="1"/>
  <c r="H231"/>
  <c r="F42"/>
  <c r="F41" s="1"/>
  <c r="G41"/>
  <c r="G9" s="1"/>
  <c r="G125" l="1"/>
  <c r="G185"/>
  <c r="H185"/>
  <c r="F125"/>
  <c r="F9"/>
  <c r="H125"/>
  <c r="F185"/>
  <c r="G274" l="1"/>
  <c r="H274"/>
  <c r="F274"/>
  <c r="I742" i="5"/>
  <c r="I741" s="1"/>
  <c r="I740" s="1"/>
  <c r="H742"/>
  <c r="H741" s="1"/>
  <c r="H740" s="1"/>
  <c r="G742"/>
  <c r="G741" s="1"/>
  <c r="G740" s="1"/>
  <c r="I738"/>
  <c r="H738"/>
  <c r="G738"/>
  <c r="I736"/>
  <c r="H736"/>
  <c r="G736"/>
  <c r="I734"/>
  <c r="H734"/>
  <c r="G734"/>
  <c r="I732"/>
  <c r="H732"/>
  <c r="G732"/>
  <c r="I728"/>
  <c r="I727" s="1"/>
  <c r="I726" s="1"/>
  <c r="H728"/>
  <c r="H727" s="1"/>
  <c r="H726" s="1"/>
  <c r="G728"/>
  <c r="G727" s="1"/>
  <c r="G726" s="1"/>
  <c r="I724"/>
  <c r="H724"/>
  <c r="G724"/>
  <c r="I722"/>
  <c r="H722"/>
  <c r="G722"/>
  <c r="I719"/>
  <c r="I718" s="1"/>
  <c r="H719"/>
  <c r="H718" s="1"/>
  <c r="G719"/>
  <c r="G718" s="1"/>
  <c r="I716"/>
  <c r="H716"/>
  <c r="G716"/>
  <c r="I714"/>
  <c r="H714"/>
  <c r="G714"/>
  <c r="I711"/>
  <c r="I710" s="1"/>
  <c r="H711"/>
  <c r="H710" s="1"/>
  <c r="G711"/>
  <c r="G710" s="1"/>
  <c r="I706"/>
  <c r="I705" s="1"/>
  <c r="I704" s="1"/>
  <c r="H706"/>
  <c r="H705" s="1"/>
  <c r="H704" s="1"/>
  <c r="G706"/>
  <c r="G705" s="1"/>
  <c r="G704" s="1"/>
  <c r="I702"/>
  <c r="H702"/>
  <c r="G702"/>
  <c r="I700"/>
  <c r="H700"/>
  <c r="G700"/>
  <c r="I698"/>
  <c r="H698"/>
  <c r="G698"/>
  <c r="I696"/>
  <c r="H696"/>
  <c r="G696"/>
  <c r="I692"/>
  <c r="I691" s="1"/>
  <c r="I690" s="1"/>
  <c r="H692"/>
  <c r="H691" s="1"/>
  <c r="H690" s="1"/>
  <c r="G692"/>
  <c r="G691" s="1"/>
  <c r="G690" s="1"/>
  <c r="I688"/>
  <c r="H688"/>
  <c r="G688"/>
  <c r="I686"/>
  <c r="H686"/>
  <c r="G686"/>
  <c r="I683"/>
  <c r="I682" s="1"/>
  <c r="H683"/>
  <c r="H682" s="1"/>
  <c r="G683"/>
  <c r="G682" s="1"/>
  <c r="I680"/>
  <c r="H680"/>
  <c r="G680"/>
  <c r="I678"/>
  <c r="H678"/>
  <c r="G678"/>
  <c r="I675"/>
  <c r="I674" s="1"/>
  <c r="H675"/>
  <c r="H674" s="1"/>
  <c r="G675"/>
  <c r="G674" s="1"/>
  <c r="I670"/>
  <c r="I669" s="1"/>
  <c r="I668" s="1"/>
  <c r="H670"/>
  <c r="H669" s="1"/>
  <c r="H668" s="1"/>
  <c r="G670"/>
  <c r="G669" s="1"/>
  <c r="G668" s="1"/>
  <c r="I666"/>
  <c r="H666"/>
  <c r="G666"/>
  <c r="I664"/>
  <c r="H664"/>
  <c r="G664"/>
  <c r="I662"/>
  <c r="H662"/>
  <c r="G662"/>
  <c r="I660"/>
  <c r="H660"/>
  <c r="G660"/>
  <c r="I656"/>
  <c r="I655" s="1"/>
  <c r="I654" s="1"/>
  <c r="H656"/>
  <c r="H655" s="1"/>
  <c r="H654" s="1"/>
  <c r="G656"/>
  <c r="G655" s="1"/>
  <c r="G654" s="1"/>
  <c r="I652"/>
  <c r="H652"/>
  <c r="G652"/>
  <c r="I650"/>
  <c r="H650"/>
  <c r="G650"/>
  <c r="I647"/>
  <c r="I646" s="1"/>
  <c r="H647"/>
  <c r="G647"/>
  <c r="G646" s="1"/>
  <c r="H646"/>
  <c r="I644"/>
  <c r="H644"/>
  <c r="G644"/>
  <c r="I642"/>
  <c r="H642"/>
  <c r="G642"/>
  <c r="I639"/>
  <c r="I638" s="1"/>
  <c r="H639"/>
  <c r="H638" s="1"/>
  <c r="G639"/>
  <c r="G638" s="1"/>
  <c r="I634"/>
  <c r="I633" s="1"/>
  <c r="I632" s="1"/>
  <c r="H634"/>
  <c r="H633" s="1"/>
  <c r="H632" s="1"/>
  <c r="G634"/>
  <c r="G633" s="1"/>
  <c r="G632" s="1"/>
  <c r="I630"/>
  <c r="H630"/>
  <c r="G630"/>
  <c r="I628"/>
  <c r="H628"/>
  <c r="G628"/>
  <c r="I626"/>
  <c r="H626"/>
  <c r="G626"/>
  <c r="I624"/>
  <c r="H624"/>
  <c r="G624"/>
  <c r="I620"/>
  <c r="I619" s="1"/>
  <c r="I618" s="1"/>
  <c r="H620"/>
  <c r="H619" s="1"/>
  <c r="H618" s="1"/>
  <c r="G620"/>
  <c r="G619" s="1"/>
  <c r="G618" s="1"/>
  <c r="I616"/>
  <c r="H616"/>
  <c r="G616"/>
  <c r="I614"/>
  <c r="H614"/>
  <c r="G614"/>
  <c r="I611"/>
  <c r="I610" s="1"/>
  <c r="H611"/>
  <c r="H610" s="1"/>
  <c r="G611"/>
  <c r="G610" s="1"/>
  <c r="I608"/>
  <c r="H608"/>
  <c r="G608"/>
  <c r="I606"/>
  <c r="I605" s="1"/>
  <c r="H606"/>
  <c r="G606"/>
  <c r="I603"/>
  <c r="I602" s="1"/>
  <c r="H603"/>
  <c r="H602" s="1"/>
  <c r="G603"/>
  <c r="G602" s="1"/>
  <c r="G598"/>
  <c r="G597" s="1"/>
  <c r="G596" s="1"/>
  <c r="G595" s="1"/>
  <c r="G593"/>
  <c r="G591"/>
  <c r="G589"/>
  <c r="G585"/>
  <c r="G584" s="1"/>
  <c r="G582"/>
  <c r="G581" s="1"/>
  <c r="G580"/>
  <c r="G578" s="1"/>
  <c r="G576"/>
  <c r="G572"/>
  <c r="G571" s="1"/>
  <c r="G570" s="1"/>
  <c r="G568"/>
  <c r="G567" s="1"/>
  <c r="G565"/>
  <c r="G564" s="1"/>
  <c r="G562"/>
  <c r="G560"/>
  <c r="G558"/>
  <c r="G554"/>
  <c r="G553" s="1"/>
  <c r="G551"/>
  <c r="G549"/>
  <c r="G547"/>
  <c r="I540"/>
  <c r="H540"/>
  <c r="G540"/>
  <c r="I538"/>
  <c r="H538"/>
  <c r="H537" s="1"/>
  <c r="G538"/>
  <c r="I534"/>
  <c r="H534"/>
  <c r="G534"/>
  <c r="I531"/>
  <c r="H531"/>
  <c r="G531"/>
  <c r="I529"/>
  <c r="H529"/>
  <c r="G529"/>
  <c r="I524"/>
  <c r="I522" s="1"/>
  <c r="H524"/>
  <c r="H522" s="1"/>
  <c r="G524"/>
  <c r="G522"/>
  <c r="I520"/>
  <c r="H520"/>
  <c r="G520"/>
  <c r="I518"/>
  <c r="H518"/>
  <c r="G518"/>
  <c r="I516"/>
  <c r="H516"/>
  <c r="G516"/>
  <c r="I514"/>
  <c r="H514"/>
  <c r="G514"/>
  <c r="I508"/>
  <c r="H508"/>
  <c r="G508"/>
  <c r="I506"/>
  <c r="H506"/>
  <c r="G506"/>
  <c r="I501"/>
  <c r="H501"/>
  <c r="G501"/>
  <c r="I498"/>
  <c r="I497" s="1"/>
  <c r="I496" s="1"/>
  <c r="H498"/>
  <c r="H497" s="1"/>
  <c r="H496" s="1"/>
  <c r="G498"/>
  <c r="G497" s="1"/>
  <c r="G496" s="1"/>
  <c r="I494"/>
  <c r="H494"/>
  <c r="G494"/>
  <c r="I492"/>
  <c r="H492"/>
  <c r="G492"/>
  <c r="I490"/>
  <c r="H490"/>
  <c r="G490"/>
  <c r="I488"/>
  <c r="H488"/>
  <c r="G488"/>
  <c r="I484"/>
  <c r="I483" s="1"/>
  <c r="I482" s="1"/>
  <c r="H484"/>
  <c r="H483" s="1"/>
  <c r="H482" s="1"/>
  <c r="G484"/>
  <c r="G483" s="1"/>
  <c r="G482" s="1"/>
  <c r="I480"/>
  <c r="H480"/>
  <c r="G480"/>
  <c r="I478"/>
  <c r="H478"/>
  <c r="G478"/>
  <c r="I475"/>
  <c r="I474" s="1"/>
  <c r="H475"/>
  <c r="H474" s="1"/>
  <c r="G475"/>
  <c r="G474" s="1"/>
  <c r="I472"/>
  <c r="H472"/>
  <c r="G472"/>
  <c r="I470"/>
  <c r="H470"/>
  <c r="G470"/>
  <c r="I467"/>
  <c r="I466" s="1"/>
  <c r="H467"/>
  <c r="H466" s="1"/>
  <c r="G467"/>
  <c r="G466" s="1"/>
  <c r="I462"/>
  <c r="I461" s="1"/>
  <c r="I460" s="1"/>
  <c r="I459" s="1"/>
  <c r="H462"/>
  <c r="G462"/>
  <c r="I457"/>
  <c r="H457"/>
  <c r="G457"/>
  <c r="I455"/>
  <c r="H455"/>
  <c r="G455"/>
  <c r="G454" s="1"/>
  <c r="I451"/>
  <c r="H451"/>
  <c r="G451"/>
  <c r="I449"/>
  <c r="H449"/>
  <c r="G449"/>
  <c r="I446"/>
  <c r="H446"/>
  <c r="G446"/>
  <c r="I443"/>
  <c r="I442" s="1"/>
  <c r="I441" s="1"/>
  <c r="H443"/>
  <c r="H442" s="1"/>
  <c r="H441" s="1"/>
  <c r="G443"/>
  <c r="G442" s="1"/>
  <c r="G441" s="1"/>
  <c r="I438"/>
  <c r="H438"/>
  <c r="G438"/>
  <c r="I435"/>
  <c r="I434" s="1"/>
  <c r="H435"/>
  <c r="G435"/>
  <c r="I432"/>
  <c r="I431" s="1"/>
  <c r="H432"/>
  <c r="H431" s="1"/>
  <c r="G432"/>
  <c r="G431" s="1"/>
  <c r="I429"/>
  <c r="I426" s="1"/>
  <c r="H429"/>
  <c r="H426" s="1"/>
  <c r="G429"/>
  <c r="G426" s="1"/>
  <c r="I427"/>
  <c r="H427"/>
  <c r="G427"/>
  <c r="I422"/>
  <c r="H422"/>
  <c r="G422"/>
  <c r="I418"/>
  <c r="H418"/>
  <c r="G418"/>
  <c r="I415"/>
  <c r="H415"/>
  <c r="G415"/>
  <c r="I410"/>
  <c r="H410"/>
  <c r="G410"/>
  <c r="I407"/>
  <c r="I406" s="1"/>
  <c r="H407"/>
  <c r="H406" s="1"/>
  <c r="G407"/>
  <c r="G406" s="1"/>
  <c r="I403"/>
  <c r="H403"/>
  <c r="G403"/>
  <c r="I399"/>
  <c r="H399"/>
  <c r="G399"/>
  <c r="I394"/>
  <c r="H394"/>
  <c r="G394"/>
  <c r="G385"/>
  <c r="G384" s="1"/>
  <c r="G383" s="1"/>
  <c r="G382" s="1"/>
  <c r="I378"/>
  <c r="I377" s="1"/>
  <c r="I376" s="1"/>
  <c r="I375" s="1"/>
  <c r="I374" s="1"/>
  <c r="I373" s="1"/>
  <c r="H378"/>
  <c r="H377" s="1"/>
  <c r="H376" s="1"/>
  <c r="H375" s="1"/>
  <c r="H374" s="1"/>
  <c r="H373" s="1"/>
  <c r="G378"/>
  <c r="G377" s="1"/>
  <c r="G376" s="1"/>
  <c r="I371"/>
  <c r="H371"/>
  <c r="G371"/>
  <c r="I369"/>
  <c r="H369"/>
  <c r="G369"/>
  <c r="I361"/>
  <c r="I360" s="1"/>
  <c r="I359" s="1"/>
  <c r="H361"/>
  <c r="H360" s="1"/>
  <c r="H359" s="1"/>
  <c r="G361"/>
  <c r="G360" s="1"/>
  <c r="G359" s="1"/>
  <c r="G355"/>
  <c r="G354" s="1"/>
  <c r="G353" s="1"/>
  <c r="G352" s="1"/>
  <c r="I348"/>
  <c r="I347" s="1"/>
  <c r="I346" s="1"/>
  <c r="H348"/>
  <c r="H347" s="1"/>
  <c r="H346" s="1"/>
  <c r="G348"/>
  <c r="G347" s="1"/>
  <c r="G346" s="1"/>
  <c r="I344"/>
  <c r="H344"/>
  <c r="G344"/>
  <c r="I342"/>
  <c r="H342"/>
  <c r="G342"/>
  <c r="I339"/>
  <c r="H339"/>
  <c r="G339"/>
  <c r="I336"/>
  <c r="H336"/>
  <c r="G336"/>
  <c r="I330"/>
  <c r="I329" s="1"/>
  <c r="I328" s="1"/>
  <c r="H330"/>
  <c r="H329" s="1"/>
  <c r="H328" s="1"/>
  <c r="G330"/>
  <c r="G329" s="1"/>
  <c r="G328" s="1"/>
  <c r="I326"/>
  <c r="H326"/>
  <c r="G326"/>
  <c r="I324"/>
  <c r="I323" s="1"/>
  <c r="I322" s="1"/>
  <c r="I321" s="1"/>
  <c r="H324"/>
  <c r="H323" s="1"/>
  <c r="H322" s="1"/>
  <c r="H321" s="1"/>
  <c r="G324"/>
  <c r="G323" s="1"/>
  <c r="G322" s="1"/>
  <c r="G321" s="1"/>
  <c r="I319"/>
  <c r="H319"/>
  <c r="G319"/>
  <c r="I317"/>
  <c r="H317"/>
  <c r="G317"/>
  <c r="I315"/>
  <c r="H315"/>
  <c r="G315"/>
  <c r="I312"/>
  <c r="I311" s="1"/>
  <c r="H312"/>
  <c r="H311" s="1"/>
  <c r="G312"/>
  <c r="G311" s="1"/>
  <c r="I309"/>
  <c r="H309"/>
  <c r="G309"/>
  <c r="I307"/>
  <c r="H307"/>
  <c r="G307"/>
  <c r="I305"/>
  <c r="H305"/>
  <c r="G305"/>
  <c r="I303"/>
  <c r="H303"/>
  <c r="G303"/>
  <c r="I300"/>
  <c r="I299" s="1"/>
  <c r="H300"/>
  <c r="H299" s="1"/>
  <c r="G300"/>
  <c r="G299" s="1"/>
  <c r="I297"/>
  <c r="H297"/>
  <c r="G297"/>
  <c r="I295"/>
  <c r="H295"/>
  <c r="G295"/>
  <c r="I293"/>
  <c r="H293"/>
  <c r="G293"/>
  <c r="I291"/>
  <c r="H291"/>
  <c r="G291"/>
  <c r="I288"/>
  <c r="I287" s="1"/>
  <c r="H288"/>
  <c r="H287" s="1"/>
  <c r="G288"/>
  <c r="G287" s="1"/>
  <c r="G285"/>
  <c r="I282"/>
  <c r="H282"/>
  <c r="G282"/>
  <c r="I280"/>
  <c r="H280"/>
  <c r="G280"/>
  <c r="I277"/>
  <c r="H277"/>
  <c r="G277"/>
  <c r="I272"/>
  <c r="I271" s="1"/>
  <c r="I270" s="1"/>
  <c r="H272"/>
  <c r="H271" s="1"/>
  <c r="H270" s="1"/>
  <c r="G272"/>
  <c r="G271" s="1"/>
  <c r="G270" s="1"/>
  <c r="I262"/>
  <c r="I261" s="1"/>
  <c r="I260" s="1"/>
  <c r="H262"/>
  <c r="H261" s="1"/>
  <c r="H260" s="1"/>
  <c r="G262"/>
  <c r="G261" s="1"/>
  <c r="G260" s="1"/>
  <c r="I258"/>
  <c r="H258"/>
  <c r="G258"/>
  <c r="I256"/>
  <c r="H256"/>
  <c r="G256"/>
  <c r="I254"/>
  <c r="H254"/>
  <c r="G254"/>
  <c r="I252"/>
  <c r="H252"/>
  <c r="G252"/>
  <c r="I248"/>
  <c r="I247" s="1"/>
  <c r="I246" s="1"/>
  <c r="H248"/>
  <c r="H247" s="1"/>
  <c r="H246" s="1"/>
  <c r="G248"/>
  <c r="G247" s="1"/>
  <c r="G246" s="1"/>
  <c r="I244"/>
  <c r="H244"/>
  <c r="G244"/>
  <c r="I242"/>
  <c r="H242"/>
  <c r="G242"/>
  <c r="I239"/>
  <c r="I238" s="1"/>
  <c r="H239"/>
  <c r="H238" s="1"/>
  <c r="G239"/>
  <c r="G238" s="1"/>
  <c r="I236"/>
  <c r="H236"/>
  <c r="G236"/>
  <c r="I234"/>
  <c r="H234"/>
  <c r="G234"/>
  <c r="I231"/>
  <c r="I230" s="1"/>
  <c r="H231"/>
  <c r="H230" s="1"/>
  <c r="G231"/>
  <c r="G230" s="1"/>
  <c r="I226"/>
  <c r="I225" s="1"/>
  <c r="I224" s="1"/>
  <c r="H226"/>
  <c r="H225" s="1"/>
  <c r="H224" s="1"/>
  <c r="G226"/>
  <c r="G225" s="1"/>
  <c r="G224" s="1"/>
  <c r="I222"/>
  <c r="H222"/>
  <c r="G222"/>
  <c r="I220"/>
  <c r="H220"/>
  <c r="G220"/>
  <c r="I218"/>
  <c r="H218"/>
  <c r="G218"/>
  <c r="I216"/>
  <c r="H216"/>
  <c r="G216"/>
  <c r="I212"/>
  <c r="I211" s="1"/>
  <c r="I210" s="1"/>
  <c r="H212"/>
  <c r="H211" s="1"/>
  <c r="H210" s="1"/>
  <c r="G212"/>
  <c r="G211" s="1"/>
  <c r="G210" s="1"/>
  <c r="I208"/>
  <c r="H208"/>
  <c r="G208"/>
  <c r="I206"/>
  <c r="H206"/>
  <c r="G206"/>
  <c r="I203"/>
  <c r="I202" s="1"/>
  <c r="H203"/>
  <c r="H202" s="1"/>
  <c r="G203"/>
  <c r="G202" s="1"/>
  <c r="I200"/>
  <c r="H200"/>
  <c r="G200"/>
  <c r="I198"/>
  <c r="H198"/>
  <c r="G198"/>
  <c r="I195"/>
  <c r="I194" s="1"/>
  <c r="H195"/>
  <c r="H194" s="1"/>
  <c r="G195"/>
  <c r="G194" s="1"/>
  <c r="I190"/>
  <c r="I189" s="1"/>
  <c r="I188" s="1"/>
  <c r="H190"/>
  <c r="H189" s="1"/>
  <c r="H188" s="1"/>
  <c r="G190"/>
  <c r="G189" s="1"/>
  <c r="G188" s="1"/>
  <c r="I186"/>
  <c r="H186"/>
  <c r="G186"/>
  <c r="I184"/>
  <c r="H184"/>
  <c r="G184"/>
  <c r="I182"/>
  <c r="H182"/>
  <c r="G182"/>
  <c r="I180"/>
  <c r="H180"/>
  <c r="G180"/>
  <c r="I176"/>
  <c r="I175" s="1"/>
  <c r="I174" s="1"/>
  <c r="H176"/>
  <c r="H175" s="1"/>
  <c r="H174" s="1"/>
  <c r="G176"/>
  <c r="G175" s="1"/>
  <c r="G174" s="1"/>
  <c r="I172"/>
  <c r="H172"/>
  <c r="G172"/>
  <c r="I170"/>
  <c r="H170"/>
  <c r="G170"/>
  <c r="I167"/>
  <c r="I166" s="1"/>
  <c r="H167"/>
  <c r="H166" s="1"/>
  <c r="G167"/>
  <c r="G166" s="1"/>
  <c r="I164"/>
  <c r="H164"/>
  <c r="G164"/>
  <c r="I162"/>
  <c r="H162"/>
  <c r="G162"/>
  <c r="I159"/>
  <c r="I158" s="1"/>
  <c r="H159"/>
  <c r="H158" s="1"/>
  <c r="G159"/>
  <c r="G158" s="1"/>
  <c r="I154"/>
  <c r="I153" s="1"/>
  <c r="I152" s="1"/>
  <c r="H154"/>
  <c r="H153" s="1"/>
  <c r="H152" s="1"/>
  <c r="G154"/>
  <c r="G153" s="1"/>
  <c r="G152" s="1"/>
  <c r="I150"/>
  <c r="H150"/>
  <c r="G150"/>
  <c r="I148"/>
  <c r="H148"/>
  <c r="G148"/>
  <c r="I146"/>
  <c r="H146"/>
  <c r="G146"/>
  <c r="I144"/>
  <c r="H144"/>
  <c r="G144"/>
  <c r="I140"/>
  <c r="I139" s="1"/>
  <c r="I138" s="1"/>
  <c r="H140"/>
  <c r="H139" s="1"/>
  <c r="H138" s="1"/>
  <c r="G140"/>
  <c r="G139" s="1"/>
  <c r="G138" s="1"/>
  <c r="I136"/>
  <c r="H136"/>
  <c r="G136"/>
  <c r="I134"/>
  <c r="H134"/>
  <c r="G134"/>
  <c r="I131"/>
  <c r="I130" s="1"/>
  <c r="H131"/>
  <c r="H130" s="1"/>
  <c r="G131"/>
  <c r="G130" s="1"/>
  <c r="I128"/>
  <c r="H128"/>
  <c r="G128"/>
  <c r="I126"/>
  <c r="H126"/>
  <c r="G126"/>
  <c r="I123"/>
  <c r="I122" s="1"/>
  <c r="H123"/>
  <c r="H122" s="1"/>
  <c r="G123"/>
  <c r="G122" s="1"/>
  <c r="I118"/>
  <c r="I117" s="1"/>
  <c r="I116" s="1"/>
  <c r="H118"/>
  <c r="H117" s="1"/>
  <c r="H116" s="1"/>
  <c r="G118"/>
  <c r="G117" s="1"/>
  <c r="G116" s="1"/>
  <c r="I114"/>
  <c r="H114"/>
  <c r="G114"/>
  <c r="I112"/>
  <c r="H112"/>
  <c r="G112"/>
  <c r="I110"/>
  <c r="H110"/>
  <c r="G110"/>
  <c r="I108"/>
  <c r="H108"/>
  <c r="G108"/>
  <c r="I104"/>
  <c r="I103" s="1"/>
  <c r="I102" s="1"/>
  <c r="H104"/>
  <c r="H103" s="1"/>
  <c r="H102" s="1"/>
  <c r="G104"/>
  <c r="G103" s="1"/>
  <c r="G102" s="1"/>
  <c r="I100"/>
  <c r="H100"/>
  <c r="G100"/>
  <c r="I98"/>
  <c r="H98"/>
  <c r="G98"/>
  <c r="I95"/>
  <c r="I94" s="1"/>
  <c r="H95"/>
  <c r="H94" s="1"/>
  <c r="G95"/>
  <c r="G94" s="1"/>
  <c r="I92"/>
  <c r="H92"/>
  <c r="G92"/>
  <c r="I90"/>
  <c r="H90"/>
  <c r="G90"/>
  <c r="I87"/>
  <c r="I86" s="1"/>
  <c r="H87"/>
  <c r="H86" s="1"/>
  <c r="G87"/>
  <c r="G86" s="1"/>
  <c r="I82"/>
  <c r="I81" s="1"/>
  <c r="I80" s="1"/>
  <c r="H82"/>
  <c r="H81" s="1"/>
  <c r="H80" s="1"/>
  <c r="G82"/>
  <c r="G81" s="1"/>
  <c r="G80" s="1"/>
  <c r="I78"/>
  <c r="H78"/>
  <c r="G78"/>
  <c r="I76"/>
  <c r="H76"/>
  <c r="G76"/>
  <c r="I74"/>
  <c r="H74"/>
  <c r="G74"/>
  <c r="I72"/>
  <c r="H72"/>
  <c r="G72"/>
  <c r="I68"/>
  <c r="I67" s="1"/>
  <c r="I66" s="1"/>
  <c r="H68"/>
  <c r="H67" s="1"/>
  <c r="H66" s="1"/>
  <c r="G68"/>
  <c r="G67" s="1"/>
  <c r="G66" s="1"/>
  <c r="I64"/>
  <c r="H64"/>
  <c r="G64"/>
  <c r="I62"/>
  <c r="H62"/>
  <c r="G62"/>
  <c r="I59"/>
  <c r="I58" s="1"/>
  <c r="H59"/>
  <c r="H58" s="1"/>
  <c r="G59"/>
  <c r="G58"/>
  <c r="I56"/>
  <c r="H56"/>
  <c r="G56"/>
  <c r="I54"/>
  <c r="H54"/>
  <c r="G54"/>
  <c r="I51"/>
  <c r="I50" s="1"/>
  <c r="H51"/>
  <c r="H50" s="1"/>
  <c r="G51"/>
  <c r="G50" s="1"/>
  <c r="I46"/>
  <c r="I45" s="1"/>
  <c r="I44" s="1"/>
  <c r="H46"/>
  <c r="H45" s="1"/>
  <c r="H44" s="1"/>
  <c r="G46"/>
  <c r="G45" s="1"/>
  <c r="G44" s="1"/>
  <c r="I42"/>
  <c r="H42"/>
  <c r="G42"/>
  <c r="I40"/>
  <c r="H40"/>
  <c r="G40"/>
  <c r="I38"/>
  <c r="H38"/>
  <c r="G38"/>
  <c r="I36"/>
  <c r="H36"/>
  <c r="G36"/>
  <c r="I32"/>
  <c r="H32"/>
  <c r="G32"/>
  <c r="I30"/>
  <c r="I29" s="1"/>
  <c r="I28" s="1"/>
  <c r="H30"/>
  <c r="H29" s="1"/>
  <c r="H28" s="1"/>
  <c r="G30"/>
  <c r="I26"/>
  <c r="H26"/>
  <c r="G26"/>
  <c r="I24"/>
  <c r="H24"/>
  <c r="G24"/>
  <c r="I21"/>
  <c r="I20" s="1"/>
  <c r="H21"/>
  <c r="H20" s="1"/>
  <c r="G21"/>
  <c r="G20" s="1"/>
  <c r="I18"/>
  <c r="H18"/>
  <c r="G18"/>
  <c r="I16"/>
  <c r="H16"/>
  <c r="G16"/>
  <c r="I14"/>
  <c r="H14"/>
  <c r="G14"/>
  <c r="I11"/>
  <c r="I10" s="1"/>
  <c r="H11"/>
  <c r="H10" s="1"/>
  <c r="G11"/>
  <c r="G10" s="1"/>
  <c r="H169" l="1"/>
  <c r="G179"/>
  <c r="G178" s="1"/>
  <c r="H179"/>
  <c r="H178" s="1"/>
  <c r="H641"/>
  <c r="G161"/>
  <c r="I205"/>
  <c r="G434"/>
  <c r="G461"/>
  <c r="G460" s="1"/>
  <c r="G459" s="1"/>
  <c r="G107"/>
  <c r="G106" s="1"/>
  <c r="I23"/>
  <c r="G29"/>
  <c r="G28" s="1"/>
  <c r="I61"/>
  <c r="I133"/>
  <c r="I335"/>
  <c r="G713"/>
  <c r="H133"/>
  <c r="H233"/>
  <c r="H335"/>
  <c r="I368"/>
  <c r="I367" s="1"/>
  <c r="I641"/>
  <c r="I685"/>
  <c r="G469"/>
  <c r="I487"/>
  <c r="I486" s="1"/>
  <c r="H528"/>
  <c r="G623"/>
  <c r="G622" s="1"/>
  <c r="H623"/>
  <c r="H622" s="1"/>
  <c r="H677"/>
  <c r="H533"/>
  <c r="H61"/>
  <c r="I89"/>
  <c r="H97"/>
  <c r="H125"/>
  <c r="G125"/>
  <c r="G133"/>
  <c r="G169"/>
  <c r="H197"/>
  <c r="G233"/>
  <c r="I276"/>
  <c r="H276"/>
  <c r="H341"/>
  <c r="G368"/>
  <c r="G367" s="1"/>
  <c r="H434"/>
  <c r="H448"/>
  <c r="H461"/>
  <c r="H460" s="1"/>
  <c r="H459" s="1"/>
  <c r="H469"/>
  <c r="I477"/>
  <c r="H477"/>
  <c r="H513"/>
  <c r="I537"/>
  <c r="I533" s="1"/>
  <c r="H613"/>
  <c r="G695"/>
  <c r="G694" s="1"/>
  <c r="H695"/>
  <c r="H694" s="1"/>
  <c r="I731"/>
  <c r="I730" s="1"/>
  <c r="I623"/>
  <c r="I622" s="1"/>
  <c r="G641"/>
  <c r="G143"/>
  <c r="G142" s="1"/>
  <c r="I302"/>
  <c r="H393"/>
  <c r="H392" s="1"/>
  <c r="G546"/>
  <c r="H649"/>
  <c r="H53"/>
  <c r="H49" s="1"/>
  <c r="I125"/>
  <c r="G89"/>
  <c r="G276"/>
  <c r="G275" s="1"/>
  <c r="H275"/>
  <c r="G314"/>
  <c r="H368"/>
  <c r="H367" s="1"/>
  <c r="H454"/>
  <c r="G477"/>
  <c r="G605"/>
  <c r="I649"/>
  <c r="H721"/>
  <c r="G13"/>
  <c r="I53"/>
  <c r="I71"/>
  <c r="I70" s="1"/>
  <c r="I143"/>
  <c r="I142" s="1"/>
  <c r="H161"/>
  <c r="I169"/>
  <c r="H241"/>
  <c r="H23"/>
  <c r="H89"/>
  <c r="G97"/>
  <c r="I161"/>
  <c r="I157" s="1"/>
  <c r="I197"/>
  <c r="G205"/>
  <c r="I241"/>
  <c r="H302"/>
  <c r="H314"/>
  <c r="I414"/>
  <c r="I413" s="1"/>
  <c r="G448"/>
  <c r="I454"/>
  <c r="I721"/>
  <c r="G545"/>
  <c r="I13"/>
  <c r="I9" s="1"/>
  <c r="H35"/>
  <c r="H34" s="1"/>
  <c r="G71"/>
  <c r="G70" s="1"/>
  <c r="H107"/>
  <c r="H106" s="1"/>
  <c r="I179"/>
  <c r="I178" s="1"/>
  <c r="I275"/>
  <c r="H487"/>
  <c r="H486" s="1"/>
  <c r="G528"/>
  <c r="H637"/>
  <c r="H659"/>
  <c r="H658" s="1"/>
  <c r="I659"/>
  <c r="I658" s="1"/>
  <c r="G677"/>
  <c r="H685"/>
  <c r="H673" s="1"/>
  <c r="H672" s="1"/>
  <c r="I695"/>
  <c r="I694" s="1"/>
  <c r="I713"/>
  <c r="G721"/>
  <c r="H731"/>
  <c r="H730" s="1"/>
  <c r="I35"/>
  <c r="I34" s="1"/>
  <c r="H71"/>
  <c r="H70" s="1"/>
  <c r="I107"/>
  <c r="I106" s="1"/>
  <c r="H143"/>
  <c r="H142" s="1"/>
  <c r="H157"/>
  <c r="H156" s="1"/>
  <c r="H215"/>
  <c r="H214" s="1"/>
  <c r="G215"/>
  <c r="G214" s="1"/>
  <c r="I251"/>
  <c r="I250" s="1"/>
  <c r="H251"/>
  <c r="H250" s="1"/>
  <c r="G445"/>
  <c r="G505"/>
  <c r="G504" s="1"/>
  <c r="H512"/>
  <c r="H511" s="1"/>
  <c r="H510" s="1"/>
  <c r="I513"/>
  <c r="I512" s="1"/>
  <c r="G709"/>
  <c r="H229"/>
  <c r="H465"/>
  <c r="H13"/>
  <c r="G23"/>
  <c r="G9" s="1"/>
  <c r="G35"/>
  <c r="G34" s="1"/>
  <c r="G61"/>
  <c r="G121"/>
  <c r="G120" s="1"/>
  <c r="G197"/>
  <c r="G193" s="1"/>
  <c r="G192" s="1"/>
  <c r="H205"/>
  <c r="H193" s="1"/>
  <c r="I233"/>
  <c r="I229" s="1"/>
  <c r="I228" s="1"/>
  <c r="G284"/>
  <c r="G265" s="1"/>
  <c r="I284"/>
  <c r="H284"/>
  <c r="I314"/>
  <c r="I393"/>
  <c r="I392" s="1"/>
  <c r="H414"/>
  <c r="H413" s="1"/>
  <c r="I448"/>
  <c r="G465"/>
  <c r="H505"/>
  <c r="H504" s="1"/>
  <c r="I505"/>
  <c r="I504" s="1"/>
  <c r="G513"/>
  <c r="G512" s="1"/>
  <c r="G511" s="1"/>
  <c r="G537"/>
  <c r="G533" s="1"/>
  <c r="G557"/>
  <c r="G588"/>
  <c r="G587" s="1"/>
  <c r="G613"/>
  <c r="G659"/>
  <c r="G658" s="1"/>
  <c r="G685"/>
  <c r="G673" s="1"/>
  <c r="G672" s="1"/>
  <c r="H713"/>
  <c r="H709" s="1"/>
  <c r="H708" s="1"/>
  <c r="G731"/>
  <c r="G730" s="1"/>
  <c r="I121"/>
  <c r="I120" s="1"/>
  <c r="H85"/>
  <c r="H121"/>
  <c r="H120" s="1"/>
  <c r="G157"/>
  <c r="G156" s="1"/>
  <c r="H9"/>
  <c r="H8" s="1"/>
  <c r="I49"/>
  <c r="I48" s="1"/>
  <c r="G251"/>
  <c r="G250" s="1"/>
  <c r="G393"/>
  <c r="G392" s="1"/>
  <c r="H636"/>
  <c r="I709"/>
  <c r="I708" s="1"/>
  <c r="G85"/>
  <c r="G84" s="1"/>
  <c r="H265"/>
  <c r="H264" s="1"/>
  <c r="G414"/>
  <c r="G413" s="1"/>
  <c r="I193"/>
  <c r="I445"/>
  <c r="G53"/>
  <c r="G49" s="1"/>
  <c r="G48" s="1"/>
  <c r="I97"/>
  <c r="I85" s="1"/>
  <c r="I84" s="1"/>
  <c r="I215"/>
  <c r="I214" s="1"/>
  <c r="G241"/>
  <c r="G229" s="1"/>
  <c r="G228" s="1"/>
  <c r="G302"/>
  <c r="I341"/>
  <c r="I334" s="1"/>
  <c r="I333" s="1"/>
  <c r="I332" s="1"/>
  <c r="I637"/>
  <c r="H334"/>
  <c r="H333" s="1"/>
  <c r="H332" s="1"/>
  <c r="G341"/>
  <c r="G375"/>
  <c r="G374" s="1"/>
  <c r="G373" s="1"/>
  <c r="H445"/>
  <c r="I469"/>
  <c r="I465" s="1"/>
  <c r="I464" s="1"/>
  <c r="I528"/>
  <c r="I511" s="1"/>
  <c r="G575"/>
  <c r="G574" s="1"/>
  <c r="G601"/>
  <c r="G600" s="1"/>
  <c r="H605"/>
  <c r="H601" s="1"/>
  <c r="H600" s="1"/>
  <c r="I613"/>
  <c r="G649"/>
  <c r="G637" s="1"/>
  <c r="G636" s="1"/>
  <c r="I677"/>
  <c r="I673" s="1"/>
  <c r="I672" s="1"/>
  <c r="G708"/>
  <c r="G335"/>
  <c r="G334" s="1"/>
  <c r="G333" s="1"/>
  <c r="G332" s="1"/>
  <c r="G487"/>
  <c r="G486" s="1"/>
  <c r="G464" s="1"/>
  <c r="G556"/>
  <c r="I601"/>
  <c r="I600" s="1"/>
  <c r="H192" l="1"/>
  <c r="I391"/>
  <c r="I390" s="1"/>
  <c r="I510"/>
  <c r="I503" s="1"/>
  <c r="G264"/>
  <c r="H48"/>
  <c r="H464"/>
  <c r="G544"/>
  <c r="G543" s="1"/>
  <c r="H228"/>
  <c r="H503"/>
  <c r="I265"/>
  <c r="I264" s="1"/>
  <c r="H391"/>
  <c r="H390" s="1"/>
  <c r="H744" s="1"/>
  <c r="H746" s="1"/>
  <c r="I156"/>
  <c r="G8"/>
  <c r="G510"/>
  <c r="G503" s="1"/>
  <c r="H84"/>
  <c r="I8"/>
  <c r="I636"/>
  <c r="I192"/>
  <c r="G391"/>
  <c r="G390" s="1"/>
  <c r="F286" i="4"/>
  <c r="F284"/>
  <c r="F283"/>
  <c r="F282" s="1"/>
  <c r="F272"/>
  <c r="F271" s="1"/>
  <c r="F270" s="1"/>
  <c r="F268"/>
  <c r="F267" s="1"/>
  <c r="F265"/>
  <c r="F261"/>
  <c r="F260" s="1"/>
  <c r="F257"/>
  <c r="F256" s="1"/>
  <c r="F254"/>
  <c r="F252"/>
  <c r="F251"/>
  <c r="F250" s="1"/>
  <c r="F231"/>
  <c r="F229"/>
  <c r="F226"/>
  <c r="F221"/>
  <c r="F217"/>
  <c r="F215"/>
  <c r="F211"/>
  <c r="F209"/>
  <c r="F206"/>
  <c r="F201"/>
  <c r="F199"/>
  <c r="F195"/>
  <c r="F193"/>
  <c r="F190"/>
  <c r="F187"/>
  <c r="F186" s="1"/>
  <c r="F185" s="1"/>
  <c r="F182"/>
  <c r="F179"/>
  <c r="F175"/>
  <c r="F174" s="1"/>
  <c r="F171"/>
  <c r="F168"/>
  <c r="F165"/>
  <c r="F160"/>
  <c r="F157"/>
  <c r="F153"/>
  <c r="F149"/>
  <c r="F146"/>
  <c r="F138"/>
  <c r="F137" s="1"/>
  <c r="F135"/>
  <c r="F134" s="1"/>
  <c r="F132"/>
  <c r="F130"/>
  <c r="F106"/>
  <c r="F103"/>
  <c r="F102" s="1"/>
  <c r="F99"/>
  <c r="F98" s="1"/>
  <c r="F96"/>
  <c r="F94"/>
  <c r="F92"/>
  <c r="F90"/>
  <c r="F88"/>
  <c r="F86"/>
  <c r="F72"/>
  <c r="F63"/>
  <c r="F62" s="1"/>
  <c r="F56"/>
  <c r="F54"/>
  <c r="F51"/>
  <c r="F48"/>
  <c r="F44"/>
  <c r="F29"/>
  <c r="F27"/>
  <c r="F24"/>
  <c r="F19"/>
  <c r="F18" s="1"/>
  <c r="F17" s="1"/>
  <c r="F15"/>
  <c r="F14" s="1"/>
  <c r="G586" i="3"/>
  <c r="G585" s="1"/>
  <c r="G584" s="1"/>
  <c r="G582"/>
  <c r="G579"/>
  <c r="G576"/>
  <c r="G575" s="1"/>
  <c r="G573"/>
  <c r="G571"/>
  <c r="G568"/>
  <c r="G565"/>
  <c r="G564" s="1"/>
  <c r="G560"/>
  <c r="G559" s="1"/>
  <c r="G558" s="1"/>
  <c r="G556"/>
  <c r="G553"/>
  <c r="G550"/>
  <c r="G549" s="1"/>
  <c r="G547"/>
  <c r="G545"/>
  <c r="G542"/>
  <c r="G539"/>
  <c r="G538" s="1"/>
  <c r="G534"/>
  <c r="G531"/>
  <c r="G528"/>
  <c r="G527" s="1"/>
  <c r="G525"/>
  <c r="G523"/>
  <c r="G520"/>
  <c r="G517"/>
  <c r="G516" s="1"/>
  <c r="G512"/>
  <c r="G509"/>
  <c r="G506"/>
  <c r="G505" s="1"/>
  <c r="G503"/>
  <c r="G501"/>
  <c r="G498"/>
  <c r="G495"/>
  <c r="G494" s="1"/>
  <c r="G489"/>
  <c r="G487"/>
  <c r="G483"/>
  <c r="G480"/>
  <c r="G478"/>
  <c r="G473"/>
  <c r="G471"/>
  <c r="G469"/>
  <c r="G467"/>
  <c r="G466" s="1"/>
  <c r="G461"/>
  <c r="G459"/>
  <c r="G454"/>
  <c r="G451"/>
  <c r="G448"/>
  <c r="G447" s="1"/>
  <c r="G445"/>
  <c r="G443"/>
  <c r="G440"/>
  <c r="G437"/>
  <c r="G436" s="1"/>
  <c r="G432"/>
  <c r="G430"/>
  <c r="G425"/>
  <c r="G423"/>
  <c r="G419"/>
  <c r="G417"/>
  <c r="G414"/>
  <c r="G411"/>
  <c r="G410" s="1"/>
  <c r="G409" s="1"/>
  <c r="G406"/>
  <c r="G403"/>
  <c r="G400"/>
  <c r="G399" s="1"/>
  <c r="G397"/>
  <c r="G394" s="1"/>
  <c r="G395"/>
  <c r="G390"/>
  <c r="G386"/>
  <c r="G383"/>
  <c r="G378"/>
  <c r="G375"/>
  <c r="G374" s="1"/>
  <c r="G371"/>
  <c r="G367"/>
  <c r="G362"/>
  <c r="G356"/>
  <c r="G354"/>
  <c r="G352"/>
  <c r="G350"/>
  <c r="G346"/>
  <c r="G345" s="1"/>
  <c r="G344" s="1"/>
  <c r="G342"/>
  <c r="G339"/>
  <c r="G336"/>
  <c r="G335" s="1"/>
  <c r="G333"/>
  <c r="G331"/>
  <c r="G328"/>
  <c r="G325"/>
  <c r="G324" s="1"/>
  <c r="G318"/>
  <c r="G312"/>
  <c r="G310"/>
  <c r="G306"/>
  <c r="G305" s="1"/>
  <c r="G304" s="1"/>
  <c r="G300"/>
  <c r="G299" s="1"/>
  <c r="G298" s="1"/>
  <c r="G297" s="1"/>
  <c r="G293"/>
  <c r="G292" s="1"/>
  <c r="G291" s="1"/>
  <c r="G289"/>
  <c r="G287"/>
  <c r="G284"/>
  <c r="G281"/>
  <c r="G275"/>
  <c r="G274" s="1"/>
  <c r="G273" s="1"/>
  <c r="G271"/>
  <c r="G269"/>
  <c r="G268" s="1"/>
  <c r="G267" s="1"/>
  <c r="G266" s="1"/>
  <c r="G264"/>
  <c r="G262"/>
  <c r="G260"/>
  <c r="G257"/>
  <c r="G256" s="1"/>
  <c r="G254"/>
  <c r="G251"/>
  <c r="G249"/>
  <c r="G246"/>
  <c r="G242"/>
  <c r="G241" s="1"/>
  <c r="G239"/>
  <c r="G237"/>
  <c r="G235"/>
  <c r="G233"/>
  <c r="G230"/>
  <c r="G229" s="1"/>
  <c r="G227"/>
  <c r="G224"/>
  <c r="G222"/>
  <c r="G219"/>
  <c r="G214"/>
  <c r="G213" s="1"/>
  <c r="G212" s="1"/>
  <c r="G204"/>
  <c r="G202"/>
  <c r="G200"/>
  <c r="G198"/>
  <c r="G194"/>
  <c r="G193" s="1"/>
  <c r="G192" s="1"/>
  <c r="G190"/>
  <c r="G187"/>
  <c r="G184"/>
  <c r="G183" s="1"/>
  <c r="G181"/>
  <c r="G179"/>
  <c r="G176"/>
  <c r="G173"/>
  <c r="G172" s="1"/>
  <c r="G168"/>
  <c r="G165"/>
  <c r="G162"/>
  <c r="G161" s="1"/>
  <c r="G159"/>
  <c r="G157"/>
  <c r="G154"/>
  <c r="G151"/>
  <c r="G150" s="1"/>
  <c r="G146"/>
  <c r="G144"/>
  <c r="G142"/>
  <c r="G140"/>
  <c r="G136"/>
  <c r="G135" s="1"/>
  <c r="G134" s="1"/>
  <c r="G132"/>
  <c r="G129"/>
  <c r="G126"/>
  <c r="G125" s="1"/>
  <c r="G123"/>
  <c r="G121"/>
  <c r="G118"/>
  <c r="G115"/>
  <c r="G114" s="1"/>
  <c r="G110"/>
  <c r="G107"/>
  <c r="G104"/>
  <c r="G103" s="1"/>
  <c r="G101"/>
  <c r="G99"/>
  <c r="G96"/>
  <c r="G93"/>
  <c r="G92" s="1"/>
  <c r="G88"/>
  <c r="G85"/>
  <c r="G82"/>
  <c r="G81" s="1"/>
  <c r="G79"/>
  <c r="G77"/>
  <c r="G74"/>
  <c r="G71"/>
  <c r="G70" s="1"/>
  <c r="G66"/>
  <c r="G63"/>
  <c r="G60"/>
  <c r="G59" s="1"/>
  <c r="G57"/>
  <c r="G55"/>
  <c r="G52"/>
  <c r="G49"/>
  <c r="G48" s="1"/>
  <c r="G44"/>
  <c r="G42"/>
  <c r="G40"/>
  <c r="G38"/>
  <c r="G34"/>
  <c r="G33" s="1"/>
  <c r="G32" s="1"/>
  <c r="G30"/>
  <c r="G27"/>
  <c r="G24"/>
  <c r="G23" s="1"/>
  <c r="G21"/>
  <c r="G19"/>
  <c r="G16"/>
  <c r="G14"/>
  <c r="G11"/>
  <c r="G10" s="1"/>
  <c r="H286" i="2"/>
  <c r="G286"/>
  <c r="F286"/>
  <c r="H284"/>
  <c r="G284"/>
  <c r="F284"/>
  <c r="H272"/>
  <c r="H271" s="1"/>
  <c r="H270" s="1"/>
  <c r="G272"/>
  <c r="G271" s="1"/>
  <c r="G270" s="1"/>
  <c r="F272"/>
  <c r="F271" s="1"/>
  <c r="F270" s="1"/>
  <c r="H268"/>
  <c r="H267" s="1"/>
  <c r="G268"/>
  <c r="G267" s="1"/>
  <c r="F268"/>
  <c r="F267" s="1"/>
  <c r="H265"/>
  <c r="G265"/>
  <c r="F265"/>
  <c r="H261"/>
  <c r="H260" s="1"/>
  <c r="G261"/>
  <c r="G260" s="1"/>
  <c r="F261"/>
  <c r="F260" s="1"/>
  <c r="H257"/>
  <c r="H256" s="1"/>
  <c r="G257"/>
  <c r="G256" s="1"/>
  <c r="F257"/>
  <c r="F256" s="1"/>
  <c r="H254"/>
  <c r="G254"/>
  <c r="F254"/>
  <c r="H252"/>
  <c r="G252"/>
  <c r="F252"/>
  <c r="H231"/>
  <c r="G231"/>
  <c r="F231"/>
  <c r="H229"/>
  <c r="G229"/>
  <c r="F229"/>
  <c r="H226"/>
  <c r="G226"/>
  <c r="F226"/>
  <c r="H221"/>
  <c r="G221"/>
  <c r="F221"/>
  <c r="H217"/>
  <c r="G217"/>
  <c r="F217"/>
  <c r="H215"/>
  <c r="G215"/>
  <c r="F215"/>
  <c r="H211"/>
  <c r="G211"/>
  <c r="F211"/>
  <c r="H206"/>
  <c r="G206"/>
  <c r="F206"/>
  <c r="H201"/>
  <c r="G201"/>
  <c r="F201"/>
  <c r="H199"/>
  <c r="G199"/>
  <c r="F199"/>
  <c r="H195"/>
  <c r="G195"/>
  <c r="F195"/>
  <c r="H193"/>
  <c r="G193"/>
  <c r="F193"/>
  <c r="H190"/>
  <c r="G190"/>
  <c r="F190"/>
  <c r="H187"/>
  <c r="H186" s="1"/>
  <c r="H185" s="1"/>
  <c r="G187"/>
  <c r="G186" s="1"/>
  <c r="G185" s="1"/>
  <c r="F187"/>
  <c r="F186" s="1"/>
  <c r="F185" s="1"/>
  <c r="H182"/>
  <c r="G182"/>
  <c r="F182"/>
  <c r="H179"/>
  <c r="G179"/>
  <c r="F179"/>
  <c r="H175"/>
  <c r="H174" s="1"/>
  <c r="G175"/>
  <c r="G174" s="1"/>
  <c r="F175"/>
  <c r="F174" s="1"/>
  <c r="H171"/>
  <c r="G171"/>
  <c r="F171"/>
  <c r="H168"/>
  <c r="G168"/>
  <c r="F168"/>
  <c r="H165"/>
  <c r="G165"/>
  <c r="F165"/>
  <c r="H160"/>
  <c r="G160"/>
  <c r="F160"/>
  <c r="H157"/>
  <c r="G157"/>
  <c r="F157"/>
  <c r="H153"/>
  <c r="G153"/>
  <c r="F153"/>
  <c r="H149"/>
  <c r="G149"/>
  <c r="F149"/>
  <c r="H146"/>
  <c r="G146"/>
  <c r="F146"/>
  <c r="H138"/>
  <c r="H137" s="1"/>
  <c r="G138"/>
  <c r="G137" s="1"/>
  <c r="F138"/>
  <c r="F137" s="1"/>
  <c r="H135"/>
  <c r="H134" s="1"/>
  <c r="G135"/>
  <c r="G134" s="1"/>
  <c r="F135"/>
  <c r="F134" s="1"/>
  <c r="H132"/>
  <c r="G132"/>
  <c r="F132"/>
  <c r="H130"/>
  <c r="G130"/>
  <c r="F130"/>
  <c r="H106"/>
  <c r="G106"/>
  <c r="F106"/>
  <c r="H103"/>
  <c r="H102" s="1"/>
  <c r="G103"/>
  <c r="G102" s="1"/>
  <c r="F103"/>
  <c r="F102" s="1"/>
  <c r="H99"/>
  <c r="H98" s="1"/>
  <c r="G99"/>
  <c r="G98" s="1"/>
  <c r="F99"/>
  <c r="F98" s="1"/>
  <c r="H96"/>
  <c r="G96"/>
  <c r="F96"/>
  <c r="H94"/>
  <c r="G94"/>
  <c r="F94"/>
  <c r="H92"/>
  <c r="G92"/>
  <c r="F92"/>
  <c r="H90"/>
  <c r="G90"/>
  <c r="F90"/>
  <c r="H88"/>
  <c r="G88"/>
  <c r="F88"/>
  <c r="H86"/>
  <c r="G86"/>
  <c r="F86"/>
  <c r="H72"/>
  <c r="G72"/>
  <c r="F72"/>
  <c r="H63"/>
  <c r="H62" s="1"/>
  <c r="G63"/>
  <c r="G62" s="1"/>
  <c r="F63"/>
  <c r="F62" s="1"/>
  <c r="H56"/>
  <c r="G56"/>
  <c r="F56"/>
  <c r="H54"/>
  <c r="G54"/>
  <c r="F54"/>
  <c r="H51"/>
  <c r="H47" s="1"/>
  <c r="G51"/>
  <c r="G47" s="1"/>
  <c r="F51"/>
  <c r="F48"/>
  <c r="H44"/>
  <c r="G44"/>
  <c r="F44"/>
  <c r="H29"/>
  <c r="G29"/>
  <c r="F29"/>
  <c r="H27"/>
  <c r="G27"/>
  <c r="F27"/>
  <c r="H24"/>
  <c r="G24"/>
  <c r="F24"/>
  <c r="H19"/>
  <c r="H18" s="1"/>
  <c r="H17" s="1"/>
  <c r="G19"/>
  <c r="G18" s="1"/>
  <c r="G17" s="1"/>
  <c r="F19"/>
  <c r="F18" s="1"/>
  <c r="F17" s="1"/>
  <c r="H15"/>
  <c r="H14" s="1"/>
  <c r="G15"/>
  <c r="G14" s="1"/>
  <c r="F15"/>
  <c r="F14" s="1"/>
  <c r="F192" l="1"/>
  <c r="H228"/>
  <c r="F53" i="4"/>
  <c r="G744" i="5"/>
  <c r="G746" s="1"/>
  <c r="G178" i="2"/>
  <c r="G192"/>
  <c r="G13" i="3"/>
  <c r="F23" i="2"/>
  <c r="F22" s="1"/>
  <c r="F53"/>
  <c r="I744" i="5"/>
  <c r="I746" s="1"/>
  <c r="G156" i="2"/>
  <c r="H178"/>
  <c r="G53"/>
  <c r="H69"/>
  <c r="H105"/>
  <c r="F178"/>
  <c r="G416" i="3"/>
  <c r="F69" i="4"/>
  <c r="F178"/>
  <c r="F69" i="2"/>
  <c r="F105"/>
  <c r="G209"/>
  <c r="F228" i="4"/>
  <c r="H264" i="2"/>
  <c r="H263" s="1"/>
  <c r="G69"/>
  <c r="G66" s="1"/>
  <c r="G65" s="1"/>
  <c r="G145"/>
  <c r="G144" s="1"/>
  <c r="H192"/>
  <c r="F198"/>
  <c r="F214"/>
  <c r="H209"/>
  <c r="H205" s="1"/>
  <c r="G251"/>
  <c r="G250" s="1"/>
  <c r="F192" i="4"/>
  <c r="H23" i="2"/>
  <c r="G46"/>
  <c r="H66"/>
  <c r="H65" s="1"/>
  <c r="G105"/>
  <c r="G101" s="1"/>
  <c r="F156"/>
  <c r="H164"/>
  <c r="H163" s="1"/>
  <c r="H198"/>
  <c r="G214"/>
  <c r="F228"/>
  <c r="F225" s="1"/>
  <c r="G228"/>
  <c r="G458" i="3"/>
  <c r="G457" s="1"/>
  <c r="F156" i="4"/>
  <c r="F198"/>
  <c r="G23" i="2"/>
  <c r="G22" s="1"/>
  <c r="F101"/>
  <c r="H145"/>
  <c r="F145"/>
  <c r="F144" s="1"/>
  <c r="F164"/>
  <c r="F163" s="1"/>
  <c r="H225"/>
  <c r="F251"/>
  <c r="F250" s="1"/>
  <c r="F249" s="1"/>
  <c r="G264"/>
  <c r="G263" s="1"/>
  <c r="G283"/>
  <c r="G282" s="1"/>
  <c r="H283"/>
  <c r="H282" s="1"/>
  <c r="G429" i="3"/>
  <c r="G428" s="1"/>
  <c r="G427" s="1"/>
  <c r="G519"/>
  <c r="G578"/>
  <c r="F164" i="4"/>
  <c r="F163" s="1"/>
  <c r="F214"/>
  <c r="H22" i="2"/>
  <c r="F66"/>
  <c r="F65" s="1"/>
  <c r="G205"/>
  <c r="G249"/>
  <c r="H251"/>
  <c r="H250" s="1"/>
  <c r="H249" s="1"/>
  <c r="G422" i="3"/>
  <c r="G497"/>
  <c r="F145" i="4"/>
  <c r="F205"/>
  <c r="H53" i="2"/>
  <c r="H46" s="1"/>
  <c r="H156"/>
  <c r="G164"/>
  <c r="G163" s="1"/>
  <c r="G198"/>
  <c r="G189" s="1"/>
  <c r="H214"/>
  <c r="F209"/>
  <c r="F205" s="1"/>
  <c r="F204" s="1"/>
  <c r="F203" s="1"/>
  <c r="G225"/>
  <c r="F264"/>
  <c r="F263" s="1"/>
  <c r="F283"/>
  <c r="F282" s="1"/>
  <c r="F66" i="4"/>
  <c r="F65" s="1"/>
  <c r="F225"/>
  <c r="F249"/>
  <c r="H101" i="2"/>
  <c r="H144"/>
  <c r="F189"/>
  <c r="G309" i="3"/>
  <c r="G308" s="1"/>
  <c r="G327"/>
  <c r="G338"/>
  <c r="G382"/>
  <c r="G541"/>
  <c r="G552"/>
  <c r="G537" s="1"/>
  <c r="G536" s="1"/>
  <c r="F105" i="4"/>
  <c r="F101" s="1"/>
  <c r="G37" i="3"/>
  <c r="G36" s="1"/>
  <c r="F189" i="4"/>
  <c r="F47" i="2"/>
  <c r="F46" s="1"/>
  <c r="F9" s="1"/>
  <c r="G26" i="3"/>
  <c r="G139"/>
  <c r="G138" s="1"/>
  <c r="G175"/>
  <c r="G186"/>
  <c r="G197"/>
  <c r="G196" s="1"/>
  <c r="G439"/>
  <c r="G450"/>
  <c r="F23" i="4"/>
  <c r="F22" s="1"/>
  <c r="F9" s="1"/>
  <c r="F47"/>
  <c r="F46" s="1"/>
  <c r="F264"/>
  <c r="F263" s="1"/>
  <c r="G9" i="2"/>
  <c r="G317" i="3"/>
  <c r="G316" s="1"/>
  <c r="G315" s="1"/>
  <c r="G314" s="1"/>
  <c r="G73"/>
  <c r="G69" s="1"/>
  <c r="G68" s="1"/>
  <c r="G84"/>
  <c r="G402"/>
  <c r="G226"/>
  <c r="G259"/>
  <c r="G280"/>
  <c r="G286"/>
  <c r="G486"/>
  <c r="G482" s="1"/>
  <c r="G51"/>
  <c r="G153"/>
  <c r="G164"/>
  <c r="G218"/>
  <c r="G217" s="1"/>
  <c r="G207" s="1"/>
  <c r="G244"/>
  <c r="G413"/>
  <c r="G530"/>
  <c r="G515" s="1"/>
  <c r="G514" s="1"/>
  <c r="G62"/>
  <c r="G47" s="1"/>
  <c r="G46" s="1"/>
  <c r="G95"/>
  <c r="G106"/>
  <c r="G117"/>
  <c r="G128"/>
  <c r="G349"/>
  <c r="G348" s="1"/>
  <c r="G465"/>
  <c r="G477"/>
  <c r="G508"/>
  <c r="G493" s="1"/>
  <c r="G492" s="1"/>
  <c r="G567"/>
  <c r="G563" s="1"/>
  <c r="G562" s="1"/>
  <c r="G9"/>
  <c r="G8" s="1"/>
  <c r="G361"/>
  <c r="G360" s="1"/>
  <c r="G435"/>
  <c r="G434" s="1"/>
  <c r="I556" i="1"/>
  <c r="I555" s="1"/>
  <c r="I554" s="1"/>
  <c r="H556"/>
  <c r="H555" s="1"/>
  <c r="H554" s="1"/>
  <c r="G556"/>
  <c r="G555" s="1"/>
  <c r="G554" s="1"/>
  <c r="I552"/>
  <c r="H552"/>
  <c r="G552"/>
  <c r="I549"/>
  <c r="H549"/>
  <c r="G549"/>
  <c r="I546"/>
  <c r="I545" s="1"/>
  <c r="H546"/>
  <c r="H545" s="1"/>
  <c r="G546"/>
  <c r="G545" s="1"/>
  <c r="I543"/>
  <c r="H543"/>
  <c r="G543"/>
  <c r="I541"/>
  <c r="H541"/>
  <c r="G541"/>
  <c r="I538"/>
  <c r="H538"/>
  <c r="G538"/>
  <c r="I535"/>
  <c r="I534" s="1"/>
  <c r="H535"/>
  <c r="H534" s="1"/>
  <c r="G535"/>
  <c r="G534" s="1"/>
  <c r="I530"/>
  <c r="I529" s="1"/>
  <c r="I528" s="1"/>
  <c r="H530"/>
  <c r="H529" s="1"/>
  <c r="H528" s="1"/>
  <c r="G530"/>
  <c r="G529" s="1"/>
  <c r="G528" s="1"/>
  <c r="I526"/>
  <c r="H526"/>
  <c r="G526"/>
  <c r="I523"/>
  <c r="H523"/>
  <c r="G523"/>
  <c r="I520"/>
  <c r="I519" s="1"/>
  <c r="I518" s="1"/>
  <c r="I517" s="1"/>
  <c r="H520"/>
  <c r="H519" s="1"/>
  <c r="G520"/>
  <c r="G519" s="1"/>
  <c r="H517"/>
  <c r="G517"/>
  <c r="I515"/>
  <c r="H515"/>
  <c r="G515"/>
  <c r="I512"/>
  <c r="H512"/>
  <c r="G512"/>
  <c r="I509"/>
  <c r="I508" s="1"/>
  <c r="H509"/>
  <c r="H508" s="1"/>
  <c r="G509"/>
  <c r="G508" s="1"/>
  <c r="I504"/>
  <c r="H504"/>
  <c r="G504"/>
  <c r="I501"/>
  <c r="H501"/>
  <c r="G501"/>
  <c r="I498"/>
  <c r="I497" s="1"/>
  <c r="H498"/>
  <c r="H497" s="1"/>
  <c r="G498"/>
  <c r="G497" s="1"/>
  <c r="I495"/>
  <c r="H495"/>
  <c r="G495"/>
  <c r="I493"/>
  <c r="H493"/>
  <c r="G493"/>
  <c r="I490"/>
  <c r="H490"/>
  <c r="G490"/>
  <c r="I487"/>
  <c r="I486" s="1"/>
  <c r="H487"/>
  <c r="H486" s="1"/>
  <c r="G487"/>
  <c r="G486" s="1"/>
  <c r="I482"/>
  <c r="H482"/>
  <c r="G482"/>
  <c r="I479"/>
  <c r="H479"/>
  <c r="G479"/>
  <c r="I476"/>
  <c r="I475" s="1"/>
  <c r="H476"/>
  <c r="H475" s="1"/>
  <c r="G476"/>
  <c r="G475" s="1"/>
  <c r="I473"/>
  <c r="H473"/>
  <c r="G473"/>
  <c r="I471"/>
  <c r="H471"/>
  <c r="G471"/>
  <c r="I468"/>
  <c r="H468"/>
  <c r="G468"/>
  <c r="I465"/>
  <c r="I464" s="1"/>
  <c r="H465"/>
  <c r="H464" s="1"/>
  <c r="G465"/>
  <c r="G464" s="1"/>
  <c r="I459"/>
  <c r="I458" s="1"/>
  <c r="H459"/>
  <c r="H458" s="1"/>
  <c r="G459"/>
  <c r="I456"/>
  <c r="H456"/>
  <c r="G456"/>
  <c r="I453"/>
  <c r="H453"/>
  <c r="G453"/>
  <c r="I451"/>
  <c r="H451"/>
  <c r="G451"/>
  <c r="I446"/>
  <c r="I444" s="1"/>
  <c r="H446"/>
  <c r="H444" s="1"/>
  <c r="G446"/>
  <c r="G444"/>
  <c r="I442"/>
  <c r="H442"/>
  <c r="G442"/>
  <c r="I440"/>
  <c r="I439" s="1"/>
  <c r="H440"/>
  <c r="H439" s="1"/>
  <c r="G440"/>
  <c r="G439" s="1"/>
  <c r="I434"/>
  <c r="H434"/>
  <c r="G434"/>
  <c r="I432"/>
  <c r="H432"/>
  <c r="G432"/>
  <c r="I427"/>
  <c r="H427"/>
  <c r="G427"/>
  <c r="I424"/>
  <c r="H424"/>
  <c r="G424"/>
  <c r="I421"/>
  <c r="I420" s="1"/>
  <c r="H421"/>
  <c r="H420" s="1"/>
  <c r="G421"/>
  <c r="G420" s="1"/>
  <c r="I418"/>
  <c r="H418"/>
  <c r="G418"/>
  <c r="I416"/>
  <c r="H416"/>
  <c r="G416"/>
  <c r="I413"/>
  <c r="H413"/>
  <c r="G413"/>
  <c r="I410"/>
  <c r="I409" s="1"/>
  <c r="H410"/>
  <c r="H409" s="1"/>
  <c r="G410"/>
  <c r="G409" s="1"/>
  <c r="I405"/>
  <c r="H405"/>
  <c r="G405"/>
  <c r="I403"/>
  <c r="H403"/>
  <c r="G403"/>
  <c r="I398"/>
  <c r="I397" s="1"/>
  <c r="H398"/>
  <c r="H397" s="1"/>
  <c r="G398"/>
  <c r="G397" s="1"/>
  <c r="I394"/>
  <c r="H394"/>
  <c r="G394"/>
  <c r="I392"/>
  <c r="H392"/>
  <c r="G392"/>
  <c r="I389"/>
  <c r="H389"/>
  <c r="G389"/>
  <c r="I386"/>
  <c r="I385" s="1"/>
  <c r="I384" s="1"/>
  <c r="H386"/>
  <c r="H385" s="1"/>
  <c r="H384" s="1"/>
  <c r="G386"/>
  <c r="G385" s="1"/>
  <c r="G384" s="1"/>
  <c r="I381"/>
  <c r="H381"/>
  <c r="G381"/>
  <c r="I378"/>
  <c r="H378"/>
  <c r="G378"/>
  <c r="I375"/>
  <c r="I374" s="1"/>
  <c r="H375"/>
  <c r="H374" s="1"/>
  <c r="G375"/>
  <c r="G374" s="1"/>
  <c r="I370"/>
  <c r="H370"/>
  <c r="G370"/>
  <c r="I364"/>
  <c r="H364"/>
  <c r="G364"/>
  <c r="I359"/>
  <c r="H359"/>
  <c r="G359"/>
  <c r="I356"/>
  <c r="I355" s="1"/>
  <c r="H356"/>
  <c r="H355" s="1"/>
  <c r="G356"/>
  <c r="G355" s="1"/>
  <c r="I352"/>
  <c r="H352"/>
  <c r="G352"/>
  <c r="I348"/>
  <c r="H348"/>
  <c r="G348"/>
  <c r="I345"/>
  <c r="H345"/>
  <c r="G345"/>
  <c r="I339"/>
  <c r="H339"/>
  <c r="G339"/>
  <c r="I337"/>
  <c r="H337"/>
  <c r="G337"/>
  <c r="I335"/>
  <c r="H335"/>
  <c r="G335"/>
  <c r="I333"/>
  <c r="H333"/>
  <c r="G333"/>
  <c r="I329"/>
  <c r="I328" s="1"/>
  <c r="I327" s="1"/>
  <c r="H329"/>
  <c r="H328" s="1"/>
  <c r="H327" s="1"/>
  <c r="G329"/>
  <c r="G328" s="1"/>
  <c r="G327" s="1"/>
  <c r="I325"/>
  <c r="H325"/>
  <c r="G325"/>
  <c r="I322"/>
  <c r="H322"/>
  <c r="G322"/>
  <c r="I319"/>
  <c r="I318" s="1"/>
  <c r="H319"/>
  <c r="H318" s="1"/>
  <c r="G319"/>
  <c r="G318" s="1"/>
  <c r="I316"/>
  <c r="H316"/>
  <c r="G316"/>
  <c r="I314"/>
  <c r="H314"/>
  <c r="G314"/>
  <c r="I311"/>
  <c r="H311"/>
  <c r="G311"/>
  <c r="I308"/>
  <c r="I307" s="1"/>
  <c r="H308"/>
  <c r="H307" s="1"/>
  <c r="G308"/>
  <c r="G307" s="1"/>
  <c r="I301"/>
  <c r="I300" s="1"/>
  <c r="H301"/>
  <c r="H300" s="1"/>
  <c r="G301"/>
  <c r="I295"/>
  <c r="H295"/>
  <c r="G295"/>
  <c r="I293"/>
  <c r="H293"/>
  <c r="G293"/>
  <c r="I289"/>
  <c r="I288" s="1"/>
  <c r="I287" s="1"/>
  <c r="H289"/>
  <c r="H288" s="1"/>
  <c r="H287" s="1"/>
  <c r="G289"/>
  <c r="G288" s="1"/>
  <c r="G287" s="1"/>
  <c r="I284"/>
  <c r="I283" s="1"/>
  <c r="I282" s="1"/>
  <c r="H284"/>
  <c r="H283" s="1"/>
  <c r="H282" s="1"/>
  <c r="G284"/>
  <c r="G283" s="1"/>
  <c r="G282" s="1"/>
  <c r="I280"/>
  <c r="H280"/>
  <c r="G280"/>
  <c r="I278"/>
  <c r="H278"/>
  <c r="G278"/>
  <c r="I275"/>
  <c r="H275"/>
  <c r="G275"/>
  <c r="I272"/>
  <c r="H272"/>
  <c r="G272"/>
  <c r="I266"/>
  <c r="I265" s="1"/>
  <c r="I264" s="1"/>
  <c r="H266"/>
  <c r="H265" s="1"/>
  <c r="H264" s="1"/>
  <c r="G266"/>
  <c r="G265" s="1"/>
  <c r="G264" s="1"/>
  <c r="I262"/>
  <c r="H262"/>
  <c r="G262"/>
  <c r="I260"/>
  <c r="I259" s="1"/>
  <c r="I258" s="1"/>
  <c r="I257" s="1"/>
  <c r="H260"/>
  <c r="H259" s="1"/>
  <c r="H258" s="1"/>
  <c r="H257" s="1"/>
  <c r="G260"/>
  <c r="G259" s="1"/>
  <c r="G258" s="1"/>
  <c r="G257" s="1"/>
  <c r="I255"/>
  <c r="H255"/>
  <c r="G255"/>
  <c r="I253"/>
  <c r="H253"/>
  <c r="G253"/>
  <c r="I251"/>
  <c r="H251"/>
  <c r="G251"/>
  <c r="I248"/>
  <c r="I247" s="1"/>
  <c r="H248"/>
  <c r="H247" s="1"/>
  <c r="G248"/>
  <c r="G247" s="1"/>
  <c r="I245"/>
  <c r="H245"/>
  <c r="G245"/>
  <c r="I242"/>
  <c r="H242"/>
  <c r="G242"/>
  <c r="I240"/>
  <c r="H240"/>
  <c r="G240"/>
  <c r="I237"/>
  <c r="H237"/>
  <c r="G237"/>
  <c r="I233"/>
  <c r="I232" s="1"/>
  <c r="H233"/>
  <c r="H232" s="1"/>
  <c r="G233"/>
  <c r="G232" s="1"/>
  <c r="I230"/>
  <c r="H230"/>
  <c r="G230"/>
  <c r="I228"/>
  <c r="H228"/>
  <c r="G228"/>
  <c r="I226"/>
  <c r="H226"/>
  <c r="G226"/>
  <c r="I224"/>
  <c r="H224"/>
  <c r="G224"/>
  <c r="I221"/>
  <c r="I220" s="1"/>
  <c r="H221"/>
  <c r="H220" s="1"/>
  <c r="G221"/>
  <c r="G220" s="1"/>
  <c r="I217"/>
  <c r="H217"/>
  <c r="G217"/>
  <c r="I215"/>
  <c r="H215"/>
  <c r="G215"/>
  <c r="I212"/>
  <c r="H212"/>
  <c r="G212"/>
  <c r="I207"/>
  <c r="I206" s="1"/>
  <c r="I205" s="1"/>
  <c r="H207"/>
  <c r="H206" s="1"/>
  <c r="H205" s="1"/>
  <c r="G207"/>
  <c r="G206" s="1"/>
  <c r="G205" s="1"/>
  <c r="H201"/>
  <c r="G201"/>
  <c r="I199"/>
  <c r="H199"/>
  <c r="G199"/>
  <c r="I197"/>
  <c r="H197"/>
  <c r="G197"/>
  <c r="I195"/>
  <c r="H195"/>
  <c r="G195"/>
  <c r="I191"/>
  <c r="I190" s="1"/>
  <c r="I189" s="1"/>
  <c r="H191"/>
  <c r="H190" s="1"/>
  <c r="H189" s="1"/>
  <c r="G191"/>
  <c r="G190" s="1"/>
  <c r="G189" s="1"/>
  <c r="I187"/>
  <c r="H187"/>
  <c r="G187"/>
  <c r="I184"/>
  <c r="H184"/>
  <c r="G184"/>
  <c r="I181"/>
  <c r="I180" s="1"/>
  <c r="H181"/>
  <c r="H180" s="1"/>
  <c r="G181"/>
  <c r="G180" s="1"/>
  <c r="I178"/>
  <c r="H178"/>
  <c r="G178"/>
  <c r="I176"/>
  <c r="H176"/>
  <c r="G176"/>
  <c r="I173"/>
  <c r="H173"/>
  <c r="G173"/>
  <c r="I170"/>
  <c r="I169" s="1"/>
  <c r="H170"/>
  <c r="H169" s="1"/>
  <c r="G170"/>
  <c r="G169" s="1"/>
  <c r="I165"/>
  <c r="H165"/>
  <c r="G165"/>
  <c r="I162"/>
  <c r="H162"/>
  <c r="G162"/>
  <c r="I159"/>
  <c r="I158" s="1"/>
  <c r="H159"/>
  <c r="H158" s="1"/>
  <c r="G159"/>
  <c r="G158" s="1"/>
  <c r="I156"/>
  <c r="H156"/>
  <c r="G156"/>
  <c r="I154"/>
  <c r="H154"/>
  <c r="G154"/>
  <c r="I151"/>
  <c r="H151"/>
  <c r="G151"/>
  <c r="I148"/>
  <c r="I147" s="1"/>
  <c r="H148"/>
  <c r="H147" s="1"/>
  <c r="G148"/>
  <c r="G147" s="1"/>
  <c r="H143"/>
  <c r="G143"/>
  <c r="I141"/>
  <c r="H141"/>
  <c r="G141"/>
  <c r="I139"/>
  <c r="H139"/>
  <c r="G139"/>
  <c r="I137"/>
  <c r="H137"/>
  <c r="G137"/>
  <c r="I133"/>
  <c r="I132" s="1"/>
  <c r="I131" s="1"/>
  <c r="H133"/>
  <c r="H132" s="1"/>
  <c r="H131" s="1"/>
  <c r="G133"/>
  <c r="G132" s="1"/>
  <c r="G131" s="1"/>
  <c r="I129"/>
  <c r="H129"/>
  <c r="G129"/>
  <c r="I126"/>
  <c r="H126"/>
  <c r="G126"/>
  <c r="I123"/>
  <c r="I122" s="1"/>
  <c r="H123"/>
  <c r="H122" s="1"/>
  <c r="G123"/>
  <c r="G122" s="1"/>
  <c r="I120"/>
  <c r="H120"/>
  <c r="G120"/>
  <c r="I118"/>
  <c r="H118"/>
  <c r="G118"/>
  <c r="I115"/>
  <c r="H115"/>
  <c r="G115"/>
  <c r="I112"/>
  <c r="I111" s="1"/>
  <c r="H112"/>
  <c r="H111" s="1"/>
  <c r="G112"/>
  <c r="G111" s="1"/>
  <c r="I107"/>
  <c r="H107"/>
  <c r="G107"/>
  <c r="I104"/>
  <c r="H104"/>
  <c r="G104"/>
  <c r="I101"/>
  <c r="I100" s="1"/>
  <c r="H101"/>
  <c r="H100" s="1"/>
  <c r="G101"/>
  <c r="G100" s="1"/>
  <c r="I98"/>
  <c r="H98"/>
  <c r="G98"/>
  <c r="I96"/>
  <c r="H96"/>
  <c r="G96"/>
  <c r="I93"/>
  <c r="H93"/>
  <c r="G93"/>
  <c r="I90"/>
  <c r="I89" s="1"/>
  <c r="H90"/>
  <c r="H89" s="1"/>
  <c r="G90"/>
  <c r="G89" s="1"/>
  <c r="I85"/>
  <c r="H85"/>
  <c r="G85"/>
  <c r="I82"/>
  <c r="H82"/>
  <c r="G82"/>
  <c r="I79"/>
  <c r="I78" s="1"/>
  <c r="H79"/>
  <c r="H78" s="1"/>
  <c r="G79"/>
  <c r="G78" s="1"/>
  <c r="I76"/>
  <c r="H76"/>
  <c r="G76"/>
  <c r="I74"/>
  <c r="H74"/>
  <c r="G74"/>
  <c r="I71"/>
  <c r="H71"/>
  <c r="G71"/>
  <c r="I68"/>
  <c r="I67" s="1"/>
  <c r="H68"/>
  <c r="H67" s="1"/>
  <c r="G68"/>
  <c r="G67" s="1"/>
  <c r="I63"/>
  <c r="G63"/>
  <c r="I60"/>
  <c r="H60"/>
  <c r="H59" s="1"/>
  <c r="G60"/>
  <c r="I57"/>
  <c r="I56" s="1"/>
  <c r="H57"/>
  <c r="H56" s="1"/>
  <c r="G57"/>
  <c r="G56" s="1"/>
  <c r="I54"/>
  <c r="H54"/>
  <c r="G54"/>
  <c r="I52"/>
  <c r="H52"/>
  <c r="G52"/>
  <c r="I49"/>
  <c r="H49"/>
  <c r="G49"/>
  <c r="I46"/>
  <c r="I45" s="1"/>
  <c r="H46"/>
  <c r="H45" s="1"/>
  <c r="G46"/>
  <c r="G45" s="1"/>
  <c r="I41"/>
  <c r="H41"/>
  <c r="G41"/>
  <c r="I39"/>
  <c r="H39"/>
  <c r="G39"/>
  <c r="I37"/>
  <c r="H37"/>
  <c r="G37"/>
  <c r="I35"/>
  <c r="H35"/>
  <c r="G35"/>
  <c r="I31"/>
  <c r="I30" s="1"/>
  <c r="I29" s="1"/>
  <c r="H31"/>
  <c r="H30" s="1"/>
  <c r="H29" s="1"/>
  <c r="G31"/>
  <c r="G30" s="1"/>
  <c r="G29" s="1"/>
  <c r="I27"/>
  <c r="H27"/>
  <c r="G27"/>
  <c r="I24"/>
  <c r="H24"/>
  <c r="G24"/>
  <c r="I21"/>
  <c r="I20" s="1"/>
  <c r="H21"/>
  <c r="H20" s="1"/>
  <c r="G21"/>
  <c r="G20" s="1"/>
  <c r="I18"/>
  <c r="H18"/>
  <c r="G18"/>
  <c r="I16"/>
  <c r="H16"/>
  <c r="G16"/>
  <c r="I13"/>
  <c r="H13"/>
  <c r="G13"/>
  <c r="I11"/>
  <c r="H11"/>
  <c r="G11"/>
  <c r="G381" i="3" l="1"/>
  <c r="F204" i="4"/>
  <c r="G323" i="3"/>
  <c r="G204" i="2"/>
  <c r="G203" s="1"/>
  <c r="G171" i="3"/>
  <c r="G170" s="1"/>
  <c r="H9" i="2"/>
  <c r="H204"/>
  <c r="H203" s="1"/>
  <c r="G91" i="3"/>
  <c r="G90" s="1"/>
  <c r="G149"/>
  <c r="G148" s="1"/>
  <c r="F144" i="4"/>
  <c r="F143" s="1"/>
  <c r="I478" i="1"/>
  <c r="H489"/>
  <c r="F143" i="2"/>
  <c r="F292" s="1"/>
  <c r="H189"/>
  <c r="H143"/>
  <c r="H292" s="1"/>
  <c r="G113" i="3"/>
  <c r="G112" s="1"/>
  <c r="G322"/>
  <c r="G206"/>
  <c r="G143" i="2"/>
  <c r="F203" i="4"/>
  <c r="G464" i="3"/>
  <c r="H161" i="1"/>
  <c r="G172"/>
  <c r="I219"/>
  <c r="G219"/>
  <c r="H219"/>
  <c r="G478"/>
  <c r="I548"/>
  <c r="G431"/>
  <c r="G430" s="1"/>
  <c r="G92"/>
  <c r="G292"/>
  <c r="G291" s="1"/>
  <c r="I292"/>
  <c r="I291" s="1"/>
  <c r="H150"/>
  <c r="H277"/>
  <c r="G467"/>
  <c r="G463" s="1"/>
  <c r="G462" s="1"/>
  <c r="H522"/>
  <c r="G271"/>
  <c r="H431"/>
  <c r="H430" s="1"/>
  <c r="I438"/>
  <c r="H467"/>
  <c r="H10"/>
  <c r="H114"/>
  <c r="H70"/>
  <c r="H423"/>
  <c r="I537"/>
  <c r="G81"/>
  <c r="I92"/>
  <c r="I103"/>
  <c r="G150"/>
  <c r="I161"/>
  <c r="I211"/>
  <c r="I210" s="1"/>
  <c r="I235"/>
  <c r="I377"/>
  <c r="H438"/>
  <c r="G537"/>
  <c r="I48"/>
  <c r="H125"/>
  <c r="G136"/>
  <c r="G135" s="1"/>
  <c r="H136"/>
  <c r="H135" s="1"/>
  <c r="I172"/>
  <c r="I194"/>
  <c r="I193" s="1"/>
  <c r="H363"/>
  <c r="I431"/>
  <c r="I430" s="1"/>
  <c r="H450"/>
  <c r="H548"/>
  <c r="G59"/>
  <c r="I70"/>
  <c r="I34"/>
  <c r="I33" s="1"/>
  <c r="H377"/>
  <c r="I467"/>
  <c r="I463" s="1"/>
  <c r="I462" s="1"/>
  <c r="H92"/>
  <c r="G194"/>
  <c r="G193" s="1"/>
  <c r="G211"/>
  <c r="G210" s="1"/>
  <c r="G235"/>
  <c r="G300"/>
  <c r="G299" s="1"/>
  <c r="G298" s="1"/>
  <c r="G297" s="1"/>
  <c r="H321"/>
  <c r="I332"/>
  <c r="I331" s="1"/>
  <c r="I344"/>
  <c r="I343" s="1"/>
  <c r="G363"/>
  <c r="H478"/>
  <c r="I522"/>
  <c r="G359" i="3"/>
  <c r="G358" s="1"/>
  <c r="I81" i="1"/>
  <c r="H194"/>
  <c r="H193" s="1"/>
  <c r="H211"/>
  <c r="H210" s="1"/>
  <c r="H204" s="1"/>
  <c r="H235"/>
  <c r="I271"/>
  <c r="G332"/>
  <c r="G331" s="1"/>
  <c r="G344"/>
  <c r="G343" s="1"/>
  <c r="I363"/>
  <c r="G522"/>
  <c r="G548"/>
  <c r="G533" s="1"/>
  <c r="G532" s="1"/>
  <c r="G34"/>
  <c r="G33" s="1"/>
  <c r="G48"/>
  <c r="H48"/>
  <c r="I59"/>
  <c r="G70"/>
  <c r="I136"/>
  <c r="I135" s="1"/>
  <c r="I150"/>
  <c r="G161"/>
  <c r="G146" s="1"/>
  <c r="G145" s="1"/>
  <c r="H292"/>
  <c r="H291" s="1"/>
  <c r="H455"/>
  <c r="G500"/>
  <c r="H537"/>
  <c r="H533" s="1"/>
  <c r="H532" s="1"/>
  <c r="G279" i="3"/>
  <c r="G278" s="1"/>
  <c r="G277" s="1"/>
  <c r="G463"/>
  <c r="G456" s="1"/>
  <c r="G183" i="1"/>
  <c r="G168" s="1"/>
  <c r="I183"/>
  <c r="I500"/>
  <c r="H172"/>
  <c r="H103"/>
  <c r="H511"/>
  <c r="H507" s="1"/>
  <c r="H506" s="1"/>
  <c r="H183"/>
  <c r="H250"/>
  <c r="G310"/>
  <c r="I310"/>
  <c r="H310"/>
  <c r="H412"/>
  <c r="H408" s="1"/>
  <c r="H407" s="1"/>
  <c r="G204"/>
  <c r="I204"/>
  <c r="G250"/>
  <c r="G458"/>
  <c r="G455" s="1"/>
  <c r="G114"/>
  <c r="G321"/>
  <c r="I321"/>
  <c r="I250"/>
  <c r="H402"/>
  <c r="H401" s="1"/>
  <c r="H400" s="1"/>
  <c r="G412"/>
  <c r="I412"/>
  <c r="G438"/>
  <c r="G450"/>
  <c r="I450"/>
  <c r="G103"/>
  <c r="G88" s="1"/>
  <c r="G87" s="1"/>
  <c r="I114"/>
  <c r="H332"/>
  <c r="H331" s="1"/>
  <c r="G391"/>
  <c r="G388" s="1"/>
  <c r="I391"/>
  <c r="I388" s="1"/>
  <c r="G489"/>
  <c r="H463"/>
  <c r="H462" s="1"/>
  <c r="H299"/>
  <c r="H298" s="1"/>
  <c r="H297" s="1"/>
  <c r="G10"/>
  <c r="G23"/>
  <c r="I23"/>
  <c r="H23"/>
  <c r="H81"/>
  <c r="H66" s="1"/>
  <c r="H65" s="1"/>
  <c r="H271"/>
  <c r="G277"/>
  <c r="G270" s="1"/>
  <c r="G269" s="1"/>
  <c r="G268" s="1"/>
  <c r="I277"/>
  <c r="I270" s="1"/>
  <c r="I269" s="1"/>
  <c r="I268" s="1"/>
  <c r="G377"/>
  <c r="I489"/>
  <c r="I299"/>
  <c r="I298" s="1"/>
  <c r="I297" s="1"/>
  <c r="H44"/>
  <c r="H43" s="1"/>
  <c r="G125"/>
  <c r="I125"/>
  <c r="H391"/>
  <c r="H388" s="1"/>
  <c r="G423"/>
  <c r="G408" s="1"/>
  <c r="G407" s="1"/>
  <c r="I88"/>
  <c r="I87" s="1"/>
  <c r="I10"/>
  <c r="H34"/>
  <c r="H33" s="1"/>
  <c r="I423"/>
  <c r="I408" s="1"/>
  <c r="I407" s="1"/>
  <c r="H500"/>
  <c r="H485" s="1"/>
  <c r="H484" s="1"/>
  <c r="G511"/>
  <c r="G507" s="1"/>
  <c r="G506" s="1"/>
  <c r="I168"/>
  <c r="I455"/>
  <c r="I511"/>
  <c r="I507" s="1"/>
  <c r="I506" s="1"/>
  <c r="H88"/>
  <c r="H87" s="1"/>
  <c r="H344"/>
  <c r="H343" s="1"/>
  <c r="G402"/>
  <c r="G401" s="1"/>
  <c r="G400" s="1"/>
  <c r="I402"/>
  <c r="I401" s="1"/>
  <c r="I400" s="1"/>
  <c r="I44"/>
  <c r="I43" s="1"/>
  <c r="F292" i="4" l="1"/>
  <c r="I533" i="1"/>
  <c r="I532" s="1"/>
  <c r="G44"/>
  <c r="G43" s="1"/>
  <c r="H362"/>
  <c r="I146"/>
  <c r="I145" s="1"/>
  <c r="H270"/>
  <c r="H269" s="1"/>
  <c r="H268" s="1"/>
  <c r="G588" i="3"/>
  <c r="G292" i="2"/>
  <c r="H146" i="1"/>
  <c r="H145" s="1"/>
  <c r="H168"/>
  <c r="H167" s="1"/>
  <c r="G362"/>
  <c r="I203"/>
  <c r="H110"/>
  <c r="H109" s="1"/>
  <c r="G167"/>
  <c r="H306"/>
  <c r="G485"/>
  <c r="G484" s="1"/>
  <c r="G437"/>
  <c r="G203"/>
  <c r="H203"/>
  <c r="I437"/>
  <c r="I436" s="1"/>
  <c r="I429" s="1"/>
  <c r="H437"/>
  <c r="H436" s="1"/>
  <c r="H429" s="1"/>
  <c r="G110"/>
  <c r="G109" s="1"/>
  <c r="I66"/>
  <c r="I65" s="1"/>
  <c r="H9"/>
  <c r="H8" s="1"/>
  <c r="I167"/>
  <c r="G9"/>
  <c r="G8" s="1"/>
  <c r="I9"/>
  <c r="I8" s="1"/>
  <c r="I485"/>
  <c r="I484" s="1"/>
  <c r="G66"/>
  <c r="G65" s="1"/>
  <c r="I362"/>
  <c r="I342" s="1"/>
  <c r="I341" s="1"/>
  <c r="H342"/>
  <c r="H341" s="1"/>
  <c r="I110"/>
  <c r="I109" s="1"/>
  <c r="I306"/>
  <c r="I305" s="1"/>
  <c r="G306"/>
  <c r="G305" s="1"/>
  <c r="H305"/>
  <c r="G590" i="3"/>
  <c r="G436" i="1"/>
  <c r="G429" s="1"/>
  <c r="G342"/>
  <c r="G341" s="1"/>
  <c r="H558" l="1"/>
  <c r="H560" s="1"/>
  <c r="I558"/>
  <c r="I560" s="1"/>
  <c r="G558"/>
  <c r="G560" s="1"/>
</calcChain>
</file>

<file path=xl/sharedStrings.xml><?xml version="1.0" encoding="utf-8"?>
<sst xmlns="http://schemas.openxmlformats.org/spreadsheetml/2006/main" count="5246" uniqueCount="656">
  <si>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</si>
  <si>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</si>
  <si>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</si>
  <si>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</si>
  <si>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</si>
  <si>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</si>
  <si>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</si>
  <si>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</si>
  <si>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</si>
  <si>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</si>
  <si>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</si>
  <si>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</si>
  <si>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</si>
  <si>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</si>
  <si>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</si>
  <si>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</si>
  <si>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</si>
  <si>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</si>
  <si>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</si>
  <si>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</si>
  <si>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</si>
  <si>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</si>
  <si>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</si>
  <si>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</si>
  <si>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</si>
  <si>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</si>
  <si>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</si>
  <si>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</si>
  <si>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</si>
  <si>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</si>
  <si>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</si>
  <si>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</si>
  <si>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</si>
  <si>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</si>
  <si>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</si>
  <si>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</si>
  <si>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</si>
  <si>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</si>
  <si>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</si>
  <si>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</si>
  <si>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</si>
  <si>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</si>
  <si>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</si>
  <si>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</si>
  <si>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</si>
  <si>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</si>
  <si>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</si>
  <si>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</si>
  <si>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</si>
  <si>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</si>
  <si>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</si>
  <si>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</si>
  <si>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</si>
  <si>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</si>
  <si>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</si>
  <si>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</si>
  <si>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</si>
  <si>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</si>
  <si>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</si>
  <si>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</si>
  <si>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</si>
  <si>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</si>
  <si>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</si>
  <si>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</si>
  <si>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</si>
  <si>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</si>
  <si>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</si>
  <si>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</si>
  <si>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</si>
  <si>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</si>
  <si>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</si>
  <si>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</si>
  <si>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</si>
  <si>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</si>
  <si>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</si>
  <si>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</si>
  <si>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</si>
  <si>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</si>
  <si>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</si>
  <si>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</si>
  <si>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</si>
  <si>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</si>
  <si>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</si>
  <si>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</si>
  <si>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</si>
  <si>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</si>
  <si>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</si>
  <si>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</si>
  <si>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</si>
  <si>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</si>
  <si>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</si>
  <si>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</si>
  <si>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</si>
  <si>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</si>
  <si>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</si>
  <si>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</si>
  <si>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</si>
  <si>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</si>
  <si>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</si>
  <si>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</si>
  <si>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</si>
  <si>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</si>
  <si>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</si>
  <si>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</si>
  <si>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</si>
  <si>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</si>
  <si>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</si>
  <si>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</si>
  <si>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</si>
  <si>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</si>
  <si>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</si>
  <si>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</si>
  <si>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</si>
  <si>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</si>
  <si>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</si>
  <si>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</si>
  <si>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</si>
  <si>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</si>
  <si>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</si>
  <si>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</si>
  <si>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</si>
  <si>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</si>
  <si>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</si>
  <si>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</si>
  <si>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</si>
  <si>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</si>
  <si>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</si>
  <si>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</si>
  <si>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</si>
  <si>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</si>
  <si>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</si>
  <si>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</si>
  <si>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</si>
  <si>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</si>
  <si>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</si>
  <si>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</si>
  <si>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</si>
  <si>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</si>
  <si>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</si>
  <si>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</si>
  <si>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</si>
  <si>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</si>
  <si>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</si>
  <si>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</si>
  <si>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</si>
  <si>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</si>
  <si>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</si>
  <si>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</si>
  <si>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</si>
  <si>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</si>
  <si>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</si>
  <si>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</si>
  <si>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</si>
  <si>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</si>
  <si>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</si>
  <si>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</si>
  <si>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</si>
  <si>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</si>
  <si>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</si>
  <si>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</si>
  <si>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</si>
  <si>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</si>
  <si>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</si>
  <si>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</si>
  <si>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</si>
  <si>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</si>
  <si>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</si>
  <si>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</si>
  <si>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</si>
  <si>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</si>
  <si>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</si>
  <si>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</si>
  <si>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</si>
  <si>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</si>
  <si>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</si>
  <si>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</si>
  <si>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</si>
  <si>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</si>
  <si>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</si>
  <si>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</si>
  <si>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</si>
  <si>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</si>
  <si>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</si>
  <si>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</si>
  <si>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</si>
  <si>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</si>
  <si>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</si>
  <si>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</si>
  <si>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</si>
  <si>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</si>
  <si>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</si>
  <si>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</si>
  <si>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</si>
  <si>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</si>
  <si>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</si>
  <si>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</si>
  <si>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</si>
  <si>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</si>
  <si>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</si>
  <si>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</si>
  <si>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</si>
  <si>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</si>
  <si>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</si>
  <si>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</si>
  <si>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</si>
  <si>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</si>
  <si>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01</t>
  </si>
  <si>
    <t>03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</si>
  <si>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</si>
  <si>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</si>
  <si>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</si>
  <si>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</si>
  <si>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</si>
  <si>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</si>
  <si>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</si>
  <si>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</si>
  <si>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</si>
  <si>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</si>
  <si>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</si>
  <si>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</si>
  <si>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Муниципальная программа "Противодействие коррупции в Дергачевском муниципальном районе на 2014-2016г"</t>
  </si>
  <si>
    <t>02</t>
  </si>
  <si>
    <t>09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</si>
  <si>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муниципальном районе на 2014-2016 годы"</t>
  </si>
  <si>
    <t>Муниципальная программа "Профилактика терроризма и экстремизма в Дергачевском муниципальном районе на 2014-2016 годы"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</si>
  <si>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</si>
  <si>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</si>
  <si>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</si>
  <si>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</si>
  <si>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</si>
  <si>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</si>
  <si>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Муниципальная программа "Обеспечение жилыми  помещениями молодых семей территории Дергачевского муниципального района"</t>
  </si>
  <si>
    <t xml:space="preserve">Физическая культура </t>
  </si>
  <si>
    <t>11</t>
  </si>
  <si>
    <t>Обслуживание долговых обязательств</t>
  </si>
  <si>
    <t>Обслуживание государственного (муниципального)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</si>
  <si>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</si>
  <si>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муниципальных районов (городских округов) области</t>
  </si>
  <si>
    <t>Дотации</t>
  </si>
  <si>
    <t>Итого</t>
  </si>
  <si>
    <t>Публичные нормативные социальные выплаты гражданам</t>
  </si>
  <si>
    <t>13</t>
  </si>
  <si>
    <t>Муниципальная программа "Оптимизация сети  образовательных учреждений Дергачевского района"</t>
  </si>
  <si>
    <t>Муницапальная программа "Энергосбережение и повышение энергетической  эффективности Дергачёвского  муниципального  района на 2011-2020 года "</t>
  </si>
  <si>
    <t>Муницапальная программа "Гармонизация  межнациональных  и межконфессиональных  отношений  и профилактика этнического  экстремизма  в Дергачёвском муниципальном  районе  на 2014-2016 годы"</t>
  </si>
  <si>
    <t>Дорожное хозяйство (Дорожные фонды)</t>
  </si>
  <si>
    <t xml:space="preserve">   тыс. рублей</t>
  </si>
  <si>
    <t>Очередной финансовый 2016 год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</si>
  <si>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</si>
  <si>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</si>
  <si>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</si>
  <si>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</si>
  <si>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</si>
  <si>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</si>
  <si>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</si>
  <si>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</si>
  <si>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</si>
  <si>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</si>
  <si>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</si>
  <si>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</si>
  <si>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</si>
  <si>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</si>
  <si>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</si>
  <si>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</si>
  <si>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</si>
  <si>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</si>
  <si>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</si>
  <si>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</si>
  <si>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</si>
  <si>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</si>
  <si>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Муниципальная программа "Пожарная безопасность учреждений культуры Дергачевского муниципального района на 2015 -2017 годы"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</si>
  <si>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</si>
  <si>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</si>
  <si>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</si>
  <si>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</si>
  <si>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</si>
  <si>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</si>
  <si>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</si>
  <si>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</si>
  <si>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</si>
  <si>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Расходы на обеспечение деятельности подведомственных учреждений</t>
  </si>
  <si>
    <t>62 0 00 01000</t>
  </si>
  <si>
    <t>Расходы на выплаты персоналу казенных учреждений</t>
  </si>
  <si>
    <t>Уплата земельного налога, налога на имущество и транспортного налога подведомственными учреждениями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</si>
  <si>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</si>
  <si>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</si>
  <si>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</si>
  <si>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</si>
  <si>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</si>
  <si>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</si>
  <si>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</si>
  <si>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</si>
  <si>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29 0 00 00000</t>
  </si>
  <si>
    <t>29 0 01 00000</t>
  </si>
  <si>
    <t>29 0 01 Б2200</t>
  </si>
  <si>
    <t>50 0 00 00000</t>
  </si>
  <si>
    <t>50 4 00 00000</t>
  </si>
  <si>
    <t>50 4 00 51440</t>
  </si>
  <si>
    <t>50 4 00 51460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</si>
  <si>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</si>
  <si>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</si>
  <si>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</si>
  <si>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</si>
  <si>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</si>
  <si>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</si>
  <si>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Основное мероприятие "Комплексная программа противодействия злоупотреблению наркотиками и их незаконному обороту 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</si>
  <si>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</si>
  <si>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</si>
  <si>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</si>
  <si>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</si>
  <si>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</si>
  <si>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</si>
  <si>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</si>
  <si>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</si>
  <si>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</si>
  <si>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</si>
  <si>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</si>
  <si>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</si>
  <si>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</si>
  <si>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</si>
  <si>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</si>
  <si>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</si>
  <si>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</si>
  <si>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</si>
  <si>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</si>
  <si>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</si>
  <si>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</si>
  <si>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</si>
  <si>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</si>
  <si>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</si>
  <si>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</si>
  <si>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</si>
  <si>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</si>
  <si>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</si>
  <si>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</si>
  <si>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</si>
  <si>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Подпрограмма "Гражданско-патриотическое воспитание школьников"</t>
  </si>
  <si>
    <t>10 4 00 00000</t>
  </si>
  <si>
    <t>Основное мероприятие  "Гражданско-патриотическое воспитание школьников"</t>
  </si>
  <si>
    <t>10 4 01 00000</t>
  </si>
  <si>
    <t>10 4 01 Е2200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</si>
  <si>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</si>
  <si>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</si>
  <si>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</si>
  <si>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</si>
  <si>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</si>
  <si>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</si>
  <si>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</si>
  <si>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</si>
  <si>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</si>
  <si>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</si>
  <si>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</si>
  <si>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</si>
  <si>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</si>
  <si>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</si>
  <si>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</si>
  <si>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</si>
  <si>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</si>
  <si>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</si>
  <si>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</si>
  <si>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</si>
  <si>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</si>
  <si>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</si>
  <si>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</si>
  <si>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</si>
  <si>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</si>
  <si>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Обеспечение деятельности  муниципальных рганизаций дополнительного образования</t>
  </si>
  <si>
    <t>71 3 00 00000</t>
  </si>
  <si>
    <t>71 3 00 04220</t>
  </si>
  <si>
    <t xml:space="preserve">Подпрограмма "Развитие системы общего и дополнительного образования" </t>
  </si>
  <si>
    <t>10 2 00 00000</t>
  </si>
  <si>
    <t xml:space="preserve">Основное мероприятие "Развитие системы общего и дополнительного образования" </t>
  </si>
  <si>
    <t>10 2 01 00000</t>
  </si>
  <si>
    <t>10 2 01 Г2200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</si>
  <si>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</si>
  <si>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</si>
  <si>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</si>
  <si>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</si>
  <si>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</si>
  <si>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</si>
  <si>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62 0 00 10000</t>
  </si>
  <si>
    <t>Уплата прочих налогов, сборов и иных платежей подведомственными учреждениями</t>
  </si>
  <si>
    <t>Осуществление деятельности за счет  межбюджетных трансфертов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</si>
  <si>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</si>
  <si>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</si>
  <si>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</si>
  <si>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</si>
  <si>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</si>
  <si>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</si>
  <si>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</si>
  <si>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</si>
  <si>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</si>
  <si>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</si>
  <si>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</si>
  <si>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</si>
  <si>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</si>
  <si>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</si>
  <si>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</si>
  <si>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</si>
  <si>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</si>
  <si>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</si>
  <si>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</si>
  <si>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</si>
  <si>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</si>
  <si>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</si>
  <si>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</si>
  <si>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</si>
  <si>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</si>
  <si>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</si>
  <si>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</si>
  <si>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</si>
  <si>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</si>
  <si>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</si>
  <si>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</si>
  <si>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Расходы на обеспечение деятельности Собрания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</si>
  <si>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</si>
  <si>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</si>
  <si>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</si>
  <si>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</si>
  <si>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</si>
  <si>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Расходы на обеспечение деятельности главы местной администрации</t>
  </si>
  <si>
    <t>61 2 00 12200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</si>
  <si>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</si>
  <si>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</si>
  <si>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</si>
  <si>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</si>
  <si>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Основное мерприятие "Развитие муниципального автономного учреждения "Детский оздоровительно-образовательный  лагерь "солнечный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</si>
  <si>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</si>
  <si>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</si>
  <si>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</si>
  <si>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</si>
  <si>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26 0 00 00000</t>
  </si>
  <si>
    <t>Основное мероприятие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</si>
  <si>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>26 0 01 00000</t>
  </si>
  <si>
    <t>26 0 01 Б3200</t>
  </si>
  <si>
    <t>Муницапальная программа "Комплексная  программа профилактики  правонарушений на  территории Дергачёвского  муниципального  района Саратовской  области."</t>
  </si>
  <si>
    <t>27 0 00 00000</t>
  </si>
  <si>
    <t>Основное мероприятие "Профилактика правонарушений"</t>
  </si>
  <si>
    <t>27 0 01 00000</t>
  </si>
  <si>
    <t>27 0 01 Б3200</t>
  </si>
  <si>
    <t>Основное мероприятие "Комплексная программа противодействия злоупотреблению наркотиками и их незаконному обороту на 2014-2016 годы"</t>
  </si>
  <si>
    <t>30 0 00 00000</t>
  </si>
  <si>
    <t>Основное мероприятие "Противодействие коррупции в Дергачевском муниципальном районе на 2014-2016г"</t>
  </si>
  <si>
    <t>30 0 01 00000</t>
  </si>
  <si>
    <t>34 0 00 00000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</si>
  <si>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</si>
  <si>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34 0 01 00000</t>
  </si>
  <si>
    <t>34 0 01 Б5200</t>
  </si>
  <si>
    <t>61 0 0 000000</t>
  </si>
  <si>
    <t>Капитальный ремонт, ремонт и содержание автомобильных дорог общего пользования населенных пунктов</t>
  </si>
  <si>
    <t>61 8 00 47200</t>
  </si>
  <si>
    <t>Мероприятия, осуществляемые за счет субсидий из бюджетов бюджетной системы</t>
  </si>
  <si>
    <t>50 2 00 00000</t>
  </si>
  <si>
    <t>05</t>
  </si>
  <si>
    <t>Жилищное хозяйство</t>
  </si>
  <si>
    <t>Обеспечение мероприятий по капитальному ремонту жилищного фонда</t>
  </si>
  <si>
    <t>Расходы на обеспечение мероприятий по капитальному ремонту муниципального жилищного фонда</t>
  </si>
  <si>
    <t>19 0 00 00000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</si>
  <si>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</si>
  <si>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</si>
  <si>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</si>
  <si>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</si>
  <si>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</si>
  <si>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</si>
  <si>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</si>
  <si>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</si>
  <si>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</si>
  <si>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</si>
  <si>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</si>
  <si>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</si>
  <si>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</si>
  <si>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</si>
  <si>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</si>
  <si>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</si>
  <si>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</si>
  <si>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</si>
  <si>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</si>
  <si>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61 1 00 10200</t>
  </si>
  <si>
    <t>50 3 00 76300</t>
  </si>
  <si>
    <t>50 3 00 77Б00</t>
  </si>
  <si>
    <t>50 3 00 76500</t>
  </si>
  <si>
    <t>50 3 00 76400</t>
  </si>
  <si>
    <t>50 3 00 76600</t>
  </si>
  <si>
    <t>30 0 01 Б1200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</si>
  <si>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</si>
  <si>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</si>
  <si>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</si>
  <si>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</si>
  <si>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</si>
  <si>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</si>
  <si>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</si>
  <si>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Переодическая печать и издательства</t>
  </si>
  <si>
    <t xml:space="preserve">Обслуживание государственного и муниципального долга </t>
  </si>
  <si>
    <t>Обслуживание государственного внутреннего и муниципального долга</t>
  </si>
  <si>
    <t>Уплата прочих налогов, сборов и иных платежей органами исполнительной власти</t>
  </si>
  <si>
    <t xml:space="preserve">Комплектование книжных фондов библиотек муниципальных образований  и государственных библиотек городов Москвы и Санкт- Петербурга </t>
  </si>
  <si>
    <t>Распределение бюджетных ассигнований                                                                                                                                     по  разделам, подразделам, целевым статьям  и группам видов расходов классификации  расходов бюджета Дергачевского муниципального района на 2016 год</t>
  </si>
  <si>
    <t>Уплата земельного налога, налога на имущество и транспортного налога муниципальными общеобразовательными организациями</t>
  </si>
  <si>
    <t>Уплата прочих налогов, сборов и иных платежей  муниципальными  организациями дополнительного образования</t>
  </si>
  <si>
    <t>Расходы на выполнение муниципальных заданий по уплате налогов, сборов и иных платежей бюджетными  организациями дополнительного образования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</si>
  <si>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</si>
  <si>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</si>
  <si>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Водные ресурсы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</si>
  <si>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</si>
  <si>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</si>
  <si>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Субсидии юридическим лицам (кроме некоммерческих организаций), индивидуальным предпринимателям, физическим лицам</t>
  </si>
  <si>
    <t>21 0 00 00000</t>
  </si>
  <si>
    <t>21 0 01 00000</t>
  </si>
  <si>
    <t>Обеспечение деятельности жилищно-коммунального хозяйства</t>
  </si>
  <si>
    <t>61 7 00 00000</t>
  </si>
  <si>
    <t>Расходы на обеспечение мероприятий в области градостроительного проектирования</t>
  </si>
  <si>
    <t>61 7 01 20400</t>
  </si>
  <si>
    <t>21 0 01 L0640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</si>
  <si>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</si>
  <si>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</si>
  <si>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</si>
  <si>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</si>
  <si>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</si>
  <si>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Основное мероприятие"Обеспечение эффективности деятельности органов местного самоуправления "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</si>
  <si>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</si>
  <si>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мероприятие"Обеспечение эффективности деятельности органов местного самоуправления  "</t>
  </si>
  <si>
    <t>Реализация основного мероприятия "Повышение эффективности управления муниципальными финансами"</t>
  </si>
  <si>
    <t>Реализация основного мероприятия  "Развитие муниципального автономного учреждения "Детский оздоровительно-образовательный  лагерь "Солнечный"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</si>
  <si>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</si>
  <si>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"Профилактика правонарушений"</t>
  </si>
  <si>
    <t>Реализация основного мероприятия "Комплексная программа противодействия злоупотреблению наркотиками и их незаконному обороту на 2014-2016 годы"</t>
  </si>
  <si>
    <t>Реализация основного мероприятия "Противодействие коррупции в Дергачевском муниципальном районе на 2014-2016г"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</si>
  <si>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</si>
  <si>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</si>
  <si>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 xml:space="preserve">Реализация основного мероприятия "Развитие малого и среднего предпринимательства" </t>
  </si>
  <si>
    <t>Реализация основного мероприятия "Развитие сети дошкольных образовательных организаций"</t>
  </si>
  <si>
    <t xml:space="preserve">Реализация основного мероприятия "Пожарная безопасность образовательных учреждений " </t>
  </si>
  <si>
    <t>Развитие основного мероприятия "Развитие сети дошкольных образовательных организаций"</t>
  </si>
  <si>
    <t>Реализация основного мероприятия  "Гражданско-патриотическое воспитание школьников"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</si>
  <si>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</si>
  <si>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</si>
  <si>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>Реализация основного мероприятия "Патриотическое  воспитание  молодёжи Дергачёвского  района "</t>
  </si>
  <si>
    <t>Реализация основного мероприятия "Профилактика терроризма и экстремизма"</t>
  </si>
  <si>
    <t xml:space="preserve">Реализация основного мероприятия "Развитие системы общего и дополнительного образования" 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</si>
  <si>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</si>
  <si>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</si>
  <si>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"Пожарная безопасность учреждений культуры"</t>
  </si>
  <si>
    <t>Реализация основного мероприятия "Комплексная программа противодействия злоупотреблению наркотиками и их незаконному обороту 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</si>
  <si>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</si>
  <si>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 "Развитие физической культуры и спорта"</t>
  </si>
  <si>
    <t>Осуществление отдельных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расположенным на территориях муниципальных образований области</t>
  </si>
  <si>
    <t>50 3 00 77А00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</si>
  <si>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</si>
  <si>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50 3 00 77Е00</t>
  </si>
  <si>
    <t>Капитальный ремонт, ремонт и содержание автомобильных дорог общего пользования местного значения за счет средств местного бюджета (или за счет средств муниципального дорожного фонда)</t>
  </si>
  <si>
    <t>62 0 00 25300</t>
  </si>
  <si>
    <t>62 0 00 25200</t>
  </si>
  <si>
    <t>66 1 00 15100</t>
  </si>
  <si>
    <t>65 0 00 15200</t>
  </si>
  <si>
    <t>61 5 00 23200</t>
  </si>
  <si>
    <t>71 1 00 25300</t>
  </si>
  <si>
    <t>71 1 00 25310</t>
  </si>
  <si>
    <t>71 1 00 25320</t>
  </si>
  <si>
    <t>71 3 00 25200</t>
  </si>
  <si>
    <t>71 3 00 25220</t>
  </si>
  <si>
    <t>71 3 00 25300</t>
  </si>
  <si>
    <t>71 3 00 25320</t>
  </si>
  <si>
    <t>81 2 00 25220</t>
  </si>
  <si>
    <t>81 3 00 25220</t>
  </si>
  <si>
    <t>61 2 00 25200</t>
  </si>
  <si>
    <t>61 2 00 25300</t>
  </si>
  <si>
    <t>81 2 00 25200</t>
  </si>
  <si>
    <t>81 3 00 25200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</si>
  <si>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</si>
  <si>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</si>
  <si>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Муниципальная программа "Молодежь"</t>
  </si>
  <si>
    <t>18 0 00 00000</t>
  </si>
  <si>
    <t>Основное мероприятие "Развитие и реализация потенциала молодежи"</t>
  </si>
  <si>
    <t>18 0 01 00000</t>
  </si>
  <si>
    <t>Реализация основного мероприятия "Развитие и реализация потенциала молодежи"</t>
  </si>
  <si>
    <t>18 0 01 Г3200</t>
  </si>
  <si>
    <t>19 0 01 00000</t>
  </si>
  <si>
    <t>Расходы на обеспечение деятельности муниципальных   организаций дополнительного образования</t>
  </si>
  <si>
    <t>71 3 00 04200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</si>
  <si>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</si>
  <si>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Проведение мероприятий по отлову и содержанию безнадзорных животных</t>
  </si>
  <si>
    <t>50 3 00 77Г00</t>
  </si>
  <si>
    <t>50 3 00 77Д00</t>
  </si>
  <si>
    <t>Расходы  на выполнение муниципальных заданий бюджетными общеобразовательными организациями</t>
  </si>
  <si>
    <t>Средства фонда финансовой поддержки</t>
  </si>
  <si>
    <t>61 5 00 43200</t>
  </si>
  <si>
    <t xml:space="preserve">Осуществление деятельности за счет  иных межбюджетных трансфертов 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</si>
  <si>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 муниципальным районам из бюджетов поселений</t>
  </si>
  <si>
    <t>Осуществление полномочий по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</si>
  <si>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Осуществление полномочий по созданию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муниципального образования, социальную и культурную адаптацию мигрантов, профилактику межнациональных (межэтнических) конфликтов    </t>
  </si>
  <si>
    <t xml:space="preserve">Осуществление полномочий по формированию архивных фондов муниципального образования   </t>
  </si>
  <si>
    <t>50 4 00 11206</t>
  </si>
  <si>
    <t>50 4 00 11207</t>
  </si>
  <si>
    <t>50 4 00 11213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</si>
  <si>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</si>
  <si>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Осуществление полномочий по участию в предупреждении и ликвидации последствий чрезвычайных ситуаций в границах муниципального образования   </t>
  </si>
  <si>
    <t xml:space="preserve">Осуществление полномочий по обеспечению первичных мер пожарной безопасности в границах населенных пунктов муниципального образования   </t>
  </si>
  <si>
    <t xml:space="preserve">Осуществление полномочий по организации и осуществлению мероприятий по территориальной обороне и гражданской обороне, защите населения и территории муниципального образования  от чрезвычайных ситуаций природного и техногенного характера   </t>
  </si>
  <si>
    <t xml:space="preserve">Осуществление полномочий по созданию, содержанию и организации деятельности аварийно-спасательных служб и (или) аварийно-спасательных формирований на территории муниципального образования   </t>
  </si>
  <si>
    <t>Другие вопросы в области национальной безопасности и правоохранительной деятельности</t>
  </si>
  <si>
    <t xml:space="preserve">Осуществление полномочий по оказанию поддержки гражданам и их объединениям, участвующим в охране общественного порядка, созданию условий для деятельности народных дружин   </t>
  </si>
  <si>
    <t>50 4 00 11208</t>
  </si>
  <si>
    <t>50 4 00 11209</t>
  </si>
  <si>
    <t>50 4 00 11215</t>
  </si>
  <si>
    <t>50 4 00 11216</t>
  </si>
  <si>
    <t>50 4 00 11219</t>
  </si>
  <si>
    <t xml:space="preserve">Осуществление полномочий  по обеспечению безопасности людей на водных объектах, охране их жизни и здоровья   </t>
  </si>
  <si>
    <t>Транспорт</t>
  </si>
  <si>
    <t xml:space="preserve">Осуществление полномочий по созданию  условий для предоставления транспортных услуг населению и организации транспортного обслуживания населения в границах муниципального образования   </t>
  </si>
  <si>
    <t>50 4 00 11217</t>
  </si>
  <si>
    <t>50 4 00 11205</t>
  </si>
  <si>
    <t>Осуществление полномочий по дорожной деятельности  в отношении автомобильных дорог местного значения в границах населенных пунктов муниципального образования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</si>
  <si>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</si>
  <si>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 xml:space="preserve">Осуществление полномочий по содействию в развитии сельскохозяйственного производства, созданию условий для развития малого и среднего предпринимательства   </t>
  </si>
  <si>
    <t>50 4 00 11218</t>
  </si>
  <si>
    <t xml:space="preserve">Осуществление полномочий по обеспечению проживающих в муниципальном образовании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   </t>
  </si>
  <si>
    <t>50 4 00 11204</t>
  </si>
  <si>
    <t xml:space="preserve">Осуществление полномочий по утверждению правил благоустройства территории муниципального образования,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территорий; организация благоустройства территории поселения (включая освещение улиц, озеленение территории, установку указателей с наименованиями улиц и номерами домов, размещение и содержание малых архитектурных форм), а также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муниципального образования   </t>
  </si>
  <si>
    <t>50 4 00 11214</t>
  </si>
  <si>
    <t xml:space="preserve"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муниципального образования, охрана объектов культурного наследия (памятников истории и культуры) местного (муниципального) значения, расположенных на территории муниципального образования   </t>
  </si>
  <si>
    <t>50 4 00 11211</t>
  </si>
  <si>
    <t xml:space="preserve">Осуществление полномочий по обеспечению условий для развития на территории муниципального образования  физической культуры и массового спорта, организация проведения официальных физкультурно-оздоровительных и спортивных мероприятий муниципального образования   </t>
  </si>
  <si>
    <t>50 4 00 11212</t>
  </si>
  <si>
    <t xml:space="preserve">Осуществление полномочий по созданию условий для организации досуга и обеспечения жителей муниципального образования услугами организаций культуры   </t>
  </si>
  <si>
    <t>50 4 00 11210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</si>
  <si>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</si>
  <si>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</si>
  <si>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50 3 00 53910</t>
  </si>
  <si>
    <t>Иные межбюджетные трансферты на государственную поддержку муниципальных учреждений культуры</t>
  </si>
  <si>
    <t>50 4 00 51470</t>
  </si>
  <si>
    <t>Осуществление расходов за счет средств, выделяемых из резервного фонда Правительства Саратовской области</t>
  </si>
  <si>
    <t>50 4 00 79990</t>
  </si>
  <si>
    <t>Обеспечение  деятельности муниципальных 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</si>
  <si>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</si>
  <si>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Предоставление субсидий бюджетным, автономным учреждениям и иным некоммерсческим организациям</t>
  </si>
  <si>
    <t>Субсидии автономным учреждениям</t>
  </si>
  <si>
    <t>71 4 00 06200</t>
  </si>
  <si>
    <t>71 4 00 06230</t>
  </si>
  <si>
    <t>Капитальных ремонт и ремонт дворовых территорий многоквартирных домов, проездов к дворовым территориям многоквартирных домов населенных пунктов</t>
  </si>
  <si>
    <t>61 8 00 48200</t>
  </si>
  <si>
    <t>Обеспечение деятельности дорожного хозяйства (дорожные фонды)</t>
  </si>
  <si>
    <t>61 8 00 00000</t>
  </si>
  <si>
    <t>50 2 00 50200</t>
  </si>
  <si>
    <t>50 2 00 R0200</t>
  </si>
  <si>
    <t>Мероприятия по созданию (исходя из прогнозируемой потребности) новых мест в общеобразовательных организациях</t>
  </si>
  <si>
    <t>Мероприятия подпрограммы "Обеспечение жильем молодых семей" федеральной целевой программы "Жилище" на 2015-2020 годы"</t>
  </si>
  <si>
    <t>Обеспечение жильем молодых семей за счет средств областного бюджета</t>
  </si>
  <si>
    <t>50 2 00 R1120</t>
  </si>
  <si>
    <t>50 2 00 D7300</t>
  </si>
  <si>
    <t>Погашение кредиторской задолженности прошлых лет,в том числе по судам</t>
  </si>
  <si>
    <t>99 0 00 90000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</si>
  <si>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</si>
  <si>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</si>
  <si>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99 0 00 9 0000</t>
  </si>
  <si>
    <t>50 3 00 51200</t>
  </si>
  <si>
    <t xml:space="preserve">Приложение 5
к решению от 30.07.2016г. №236-2891
Приложение 7
к решению от 23.12.2015г. № 224-2834
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</si>
</sst>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3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rgb="FF000000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508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justify"/>
    </xf>
    <xf numFmtId="0" fontId="9" fillId="0" borderId="2" xfId="0" applyFont="1" applyFill="1" applyBorder="1" applyAlignment="1">
      <alignment horizontal="center" vertical="top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right" wrapText="1"/>
    </xf>
    <xf numFmtId="0" fontId="14" fillId="0" borderId="2" xfId="0" applyFont="1" applyFill="1" applyBorder="1" applyAlignment="1">
      <alignment horizontal="center" wrapText="1"/>
    </xf>
    <xf numFmtId="0" fontId="17" fillId="0" borderId="2" xfId="0" applyFont="1" applyFill="1" applyBorder="1" applyAlignment="1">
      <alignment horizontal="justify"/>
    </xf>
    <xf numFmtId="0" fontId="2" fillId="0" borderId="0" xfId="0" applyFont="1" applyFill="1"/>
    <xf numFmtId="0" fontId="14" fillId="0" borderId="2" xfId="0" applyFont="1" applyFill="1" applyBorder="1" applyAlignment="1">
      <alignment horizontal="justify"/>
    </xf>
    <xf numFmtId="49" fontId="17" fillId="0" borderId="2" xfId="0" applyNumberFormat="1" applyFont="1" applyFill="1" applyBorder="1" applyAlignment="1">
      <alignment horizontal="right" wrapText="1"/>
    </xf>
    <xf numFmtId="0" fontId="17" fillId="0" borderId="2" xfId="0" applyFont="1" applyFill="1" applyBorder="1" applyAlignment="1">
      <alignment horizontal="center" wrapText="1"/>
    </xf>
    <xf numFmtId="0" fontId="15" fillId="0" borderId="0" xfId="0" applyFont="1" applyFill="1"/>
    <xf numFmtId="164" fontId="0" fillId="0" borderId="0" xfId="0" applyNumberFormat="1" applyFill="1"/>
    <xf numFmtId="49" fontId="23" fillId="0" borderId="2" xfId="0" applyNumberFormat="1" applyFont="1" applyFill="1" applyBorder="1" applyAlignment="1">
      <alignment horizontal="right" wrapText="1"/>
    </xf>
    <xf numFmtId="0" fontId="23" fillId="0" borderId="2" xfId="0" applyFont="1" applyFill="1" applyBorder="1" applyAlignment="1">
      <alignment horizontal="center" wrapText="1"/>
    </xf>
    <xf numFmtId="0" fontId="25" fillId="0" borderId="2" xfId="0" applyFont="1" applyFill="1" applyBorder="1" applyAlignment="1">
      <alignment horizontal="justify"/>
    </xf>
    <xf numFmtId="49" fontId="25" fillId="0" borderId="2" xfId="0" applyNumberFormat="1" applyFont="1" applyFill="1" applyBorder="1" applyAlignment="1">
      <alignment horizontal="right" wrapText="1"/>
    </xf>
    <xf numFmtId="0" fontId="25" fillId="0" borderId="2" xfId="0" applyFont="1" applyFill="1" applyBorder="1" applyAlignment="1">
      <alignment horizontal="center" wrapText="1"/>
    </xf>
    <xf numFmtId="0" fontId="25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right"/>
    </xf>
    <xf numFmtId="0" fontId="9" fillId="0" borderId="2" xfId="0" applyFont="1" applyFill="1" applyBorder="1"/>
    <xf numFmtId="0" fontId="23" fillId="0" borderId="2" xfId="0" applyFont="1" applyFill="1" applyBorder="1" applyAlignment="1">
      <alignment horizontal="justify"/>
    </xf>
    <xf numFmtId="164" fontId="23" fillId="0" borderId="2" xfId="0" applyNumberFormat="1" applyFont="1" applyFill="1" applyBorder="1" applyAlignment="1">
      <alignment horizontal="right"/>
    </xf>
    <xf numFmtId="164" fontId="25" fillId="0" borderId="2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justify"/>
    </xf>
    <xf numFmtId="0" fontId="24" fillId="0" borderId="2" xfId="0" applyFont="1" applyFill="1" applyBorder="1" applyAlignment="1">
      <alignment horizontal="justify"/>
    </xf>
    <xf numFmtId="0" fontId="9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justify"/>
    </xf>
    <xf numFmtId="49" fontId="13" fillId="0" borderId="2" xfId="0" applyNumberFormat="1" applyFont="1" applyFill="1" applyBorder="1" applyAlignment="1">
      <alignment horizontal="right" wrapText="1"/>
    </xf>
    <xf numFmtId="0" fontId="13" fillId="0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justify"/>
    </xf>
    <xf numFmtId="0" fontId="22" fillId="0" borderId="0" xfId="0" applyFont="1" applyFill="1"/>
    <xf numFmtId="0" fontId="6" fillId="0" borderId="2" xfId="0" applyFont="1" applyFill="1" applyBorder="1" applyAlignment="1">
      <alignment horizontal="center" wrapText="1"/>
    </xf>
    <xf numFmtId="49" fontId="6" fillId="0" borderId="5" xfId="0" applyNumberFormat="1" applyFont="1" applyFill="1" applyBorder="1" applyAlignment="1">
      <alignment horizontal="right" wrapText="1"/>
    </xf>
    <xf numFmtId="0" fontId="6" fillId="0" borderId="14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center" wrapText="1"/>
    </xf>
    <xf numFmtId="0" fontId="6" fillId="0" borderId="2" xfId="0" applyFont="1" applyFill="1" applyBorder="1"/>
    <xf numFmtId="0" fontId="13" fillId="0" borderId="14" xfId="0" applyFont="1" applyFill="1" applyBorder="1" applyAlignment="1">
      <alignment horizontal="justify"/>
    </xf>
    <xf numFmtId="0" fontId="6" fillId="0" borderId="14" xfId="0" applyFont="1" applyFill="1" applyBorder="1" applyAlignment="1">
      <alignment horizontal="justify" vertical="center"/>
    </xf>
    <xf numFmtId="0" fontId="25" fillId="0" borderId="14" xfId="0" applyFont="1" applyFill="1" applyBorder="1" applyAlignment="1">
      <alignment horizontal="justify"/>
    </xf>
    <xf numFmtId="164" fontId="13" fillId="0" borderId="2" xfId="0" applyNumberFormat="1" applyFont="1" applyFill="1" applyBorder="1" applyAlignment="1">
      <alignment horizontal="right"/>
    </xf>
    <xf numFmtId="0" fontId="0" fillId="0" borderId="2" xfId="0" applyFill="1" applyBorder="1"/>
    <xf numFmtId="0" fontId="0" fillId="0" borderId="0" xfId="0" applyFont="1" applyFill="1"/>
    <xf numFmtId="0" fontId="26" fillId="0" borderId="2" xfId="0" applyFont="1" applyFill="1" applyBorder="1" applyAlignment="1">
      <alignment horizontal="justify"/>
    </xf>
    <xf numFmtId="0" fontId="9" fillId="0" borderId="14" xfId="0" applyFont="1" applyFill="1" applyBorder="1" applyAlignment="1">
      <alignment horizontal="justify"/>
    </xf>
    <xf numFmtId="0" fontId="6" fillId="0" borderId="22" xfId="0" applyFont="1" applyFill="1" applyBorder="1" applyAlignment="1">
      <alignment horizontal="justify"/>
    </xf>
    <xf numFmtId="0" fontId="14" fillId="0" borderId="5" xfId="0" applyFont="1" applyFill="1" applyBorder="1" applyAlignment="1">
      <alignment horizontal="justify"/>
    </xf>
    <xf numFmtId="0" fontId="9" fillId="0" borderId="0" xfId="0" applyFont="1" applyFill="1" applyAlignment="1">
      <alignment wrapText="1"/>
    </xf>
    <xf numFmtId="49" fontId="25" fillId="0" borderId="11" xfId="0" applyNumberFormat="1" applyFont="1" applyFill="1" applyBorder="1" applyAlignment="1">
      <alignment horizontal="right" wrapText="1"/>
    </xf>
    <xf numFmtId="0" fontId="25" fillId="0" borderId="11" xfId="0" applyFont="1" applyFill="1" applyBorder="1" applyAlignment="1">
      <alignment horizontal="center" wrapText="1"/>
    </xf>
    <xf numFmtId="49" fontId="25" fillId="0" borderId="14" xfId="0" applyNumberFormat="1" applyFont="1" applyFill="1" applyBorder="1" applyAlignment="1">
      <alignment horizontal="right" wrapText="1"/>
    </xf>
    <xf numFmtId="0" fontId="25" fillId="0" borderId="14" xfId="0" applyFont="1" applyFill="1" applyBorder="1" applyAlignment="1">
      <alignment horizontal="center" wrapText="1"/>
    </xf>
    <xf numFmtId="0" fontId="27" fillId="0" borderId="2" xfId="0" applyFont="1" applyFill="1" applyBorder="1" applyAlignment="1">
      <alignment horizontal="justify"/>
    </xf>
    <xf numFmtId="49" fontId="27" fillId="0" borderId="2" xfId="0" applyNumberFormat="1" applyFont="1" applyFill="1" applyBorder="1" applyAlignment="1">
      <alignment horizontal="right" wrapText="1"/>
    </xf>
    <xf numFmtId="0" fontId="27" fillId="0" borderId="2" xfId="0" applyFont="1" applyFill="1" applyBorder="1" applyAlignment="1">
      <alignment horizontal="center" wrapText="1"/>
    </xf>
    <xf numFmtId="164" fontId="27" fillId="0" borderId="2" xfId="0" applyNumberFormat="1" applyFont="1" applyFill="1" applyBorder="1" applyAlignment="1">
      <alignment horizontal="right"/>
    </xf>
    <xf numFmtId="0" fontId="28" fillId="0" borderId="0" xfId="0" applyFont="1" applyFill="1"/>
    <xf numFmtId="0" fontId="9" fillId="0" borderId="0" xfId="0" applyFont="1" applyFill="1"/>
    <xf numFmtId="0" fontId="6" fillId="0" borderId="15" xfId="0" applyFont="1" applyFill="1" applyBorder="1" applyAlignment="1">
      <alignment vertical="top" wrapText="1"/>
    </xf>
    <xf numFmtId="164" fontId="2" fillId="0" borderId="0" xfId="0" applyNumberFormat="1" applyFont="1" applyFill="1"/>
    <xf numFmtId="49" fontId="9" fillId="0" borderId="2" xfId="0" applyNumberFormat="1" applyFont="1" applyFill="1" applyBorder="1" applyAlignment="1">
      <alignment horizontal="center" wrapText="1"/>
    </xf>
    <xf numFmtId="164" fontId="28" fillId="0" borderId="0" xfId="0" applyNumberFormat="1" applyFont="1" applyFill="1"/>
    <xf numFmtId="0" fontId="25" fillId="0" borderId="11" xfId="0" applyFont="1" applyFill="1" applyBorder="1" applyAlignment="1">
      <alignment horizontal="justify"/>
    </xf>
    <xf numFmtId="49" fontId="9" fillId="0" borderId="11" xfId="0" applyNumberFormat="1" applyFont="1" applyFill="1" applyBorder="1" applyAlignment="1">
      <alignment horizontal="right" wrapText="1"/>
    </xf>
    <xf numFmtId="0" fontId="9" fillId="0" borderId="11" xfId="0" applyFont="1" applyFill="1" applyBorder="1" applyAlignment="1">
      <alignment horizontal="center" wrapText="1"/>
    </xf>
    <xf numFmtId="164" fontId="25" fillId="0" borderId="11" xfId="0" applyNumberFormat="1" applyFont="1" applyFill="1" applyBorder="1" applyAlignment="1">
      <alignment horizontal="right"/>
    </xf>
    <xf numFmtId="0" fontId="9" fillId="0" borderId="14" xfId="0" applyFont="1" applyFill="1" applyBorder="1" applyAlignment="1">
      <alignment horizontal="center" wrapText="1"/>
    </xf>
    <xf numFmtId="164" fontId="25" fillId="0" borderId="14" xfId="0" applyNumberFormat="1" applyFont="1" applyFill="1" applyBorder="1" applyAlignment="1">
      <alignment horizontal="right"/>
    </xf>
    <xf numFmtId="49" fontId="17" fillId="0" borderId="0" xfId="0" applyNumberFormat="1" applyFont="1" applyFill="1" applyBorder="1" applyAlignment="1">
      <alignment horizontal="right" wrapText="1"/>
    </xf>
    <xf numFmtId="0" fontId="0" fillId="0" borderId="0" xfId="0" applyFill="1" applyBorder="1"/>
    <xf numFmtId="49" fontId="9" fillId="0" borderId="0" xfId="0" applyNumberFormat="1" applyFont="1" applyFill="1" applyBorder="1" applyAlignment="1">
      <alignment horizontal="right" wrapText="1"/>
    </xf>
    <xf numFmtId="0" fontId="23" fillId="0" borderId="14" xfId="0" applyFont="1" applyFill="1" applyBorder="1" applyAlignment="1">
      <alignment horizontal="justify"/>
    </xf>
    <xf numFmtId="49" fontId="23" fillId="0" borderId="14" xfId="0" applyNumberFormat="1" applyFont="1" applyFill="1" applyBorder="1" applyAlignment="1">
      <alignment horizontal="right" wrapText="1"/>
    </xf>
    <xf numFmtId="164" fontId="25" fillId="0" borderId="0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justify"/>
    </xf>
    <xf numFmtId="49" fontId="5" fillId="0" borderId="2" xfId="0" applyNumberFormat="1" applyFont="1" applyFill="1" applyBorder="1" applyAlignment="1">
      <alignment horizontal="right" wrapText="1"/>
    </xf>
    <xf numFmtId="49" fontId="6" fillId="0" borderId="2" xfId="0" applyNumberFormat="1" applyFont="1" applyFill="1" applyBorder="1" applyAlignment="1">
      <alignment horizontal="right" wrapText="1"/>
    </xf>
    <xf numFmtId="49" fontId="6" fillId="0" borderId="14" xfId="0" applyNumberFormat="1" applyFont="1" applyFill="1" applyBorder="1" applyAlignment="1">
      <alignment horizontal="right" wrapText="1"/>
    </xf>
    <xf numFmtId="49" fontId="6" fillId="0" borderId="22" xfId="0" applyNumberFormat="1" applyFont="1" applyFill="1" applyBorder="1" applyAlignment="1">
      <alignment horizontal="right" wrapText="1"/>
    </xf>
    <xf numFmtId="164" fontId="25" fillId="2" borderId="2" xfId="0" applyNumberFormat="1" applyFont="1" applyFill="1" applyBorder="1" applyAlignment="1">
      <alignment horizontal="right"/>
    </xf>
    <xf numFmtId="49" fontId="25" fillId="2" borderId="2" xfId="0" applyNumberFormat="1" applyFont="1" applyFill="1" applyBorder="1" applyAlignment="1">
      <alignment horizontal="right" wrapText="1"/>
    </xf>
    <xf numFmtId="49" fontId="14" fillId="0" borderId="2" xfId="0" applyNumberFormat="1" applyFont="1" applyFill="1" applyBorder="1" applyAlignment="1">
      <alignment horizontal="center" wrapText="1"/>
    </xf>
    <xf numFmtId="164" fontId="14" fillId="0" borderId="2" xfId="0" applyNumberFormat="1" applyFont="1" applyFill="1" applyBorder="1" applyAlignment="1">
      <alignment horizontal="right"/>
    </xf>
    <xf numFmtId="0" fontId="13" fillId="0" borderId="27" xfId="0" applyFont="1" applyFill="1" applyBorder="1" applyAlignment="1">
      <alignment horizontal="justify"/>
    </xf>
    <xf numFmtId="0" fontId="13" fillId="0" borderId="27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justify"/>
    </xf>
    <xf numFmtId="0" fontId="6" fillId="0" borderId="11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justify"/>
    </xf>
    <xf numFmtId="0" fontId="27" fillId="0" borderId="2" xfId="0" applyFont="1" applyFill="1" applyBorder="1" applyAlignment="1">
      <alignment horizontal="justify" wrapText="1"/>
    </xf>
    <xf numFmtId="0" fontId="29" fillId="0" borderId="14" xfId="0" applyFont="1" applyFill="1" applyBorder="1" applyAlignment="1">
      <alignment horizontal="center" wrapText="1"/>
    </xf>
    <xf numFmtId="0" fontId="23" fillId="0" borderId="2" xfId="0" applyFont="1" applyFill="1" applyBorder="1" applyAlignment="1">
      <alignment horizontal="justify" wrapText="1"/>
    </xf>
    <xf numFmtId="0" fontId="4" fillId="0" borderId="14" xfId="0" applyFont="1" applyFill="1" applyBorder="1" applyAlignment="1">
      <alignment horizontal="center" wrapText="1"/>
    </xf>
    <xf numFmtId="0" fontId="23" fillId="0" borderId="5" xfId="0" applyFont="1" applyFill="1" applyBorder="1" applyAlignment="1">
      <alignment horizontal="justify"/>
    </xf>
    <xf numFmtId="0" fontId="9" fillId="0" borderId="2" xfId="0" applyFont="1" applyFill="1" applyBorder="1" applyAlignment="1">
      <alignment wrapText="1"/>
    </xf>
    <xf numFmtId="0" fontId="25" fillId="0" borderId="2" xfId="0" applyFont="1" applyFill="1" applyBorder="1" applyAlignment="1">
      <alignment vertical="center" wrapText="1"/>
    </xf>
    <xf numFmtId="164" fontId="25" fillId="0" borderId="5" xfId="0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justify" wrapText="1"/>
    </xf>
    <xf numFmtId="0" fontId="6" fillId="0" borderId="14" xfId="0" applyFont="1" applyFill="1" applyBorder="1" applyAlignment="1">
      <alignment horizontal="justify" wrapText="1"/>
    </xf>
    <xf numFmtId="0" fontId="13" fillId="0" borderId="27" xfId="0" applyFont="1" applyFill="1" applyBorder="1" applyAlignment="1">
      <alignment horizontal="justify" wrapText="1"/>
    </xf>
    <xf numFmtId="0" fontId="25" fillId="2" borderId="2" xfId="0" applyFont="1" applyFill="1" applyBorder="1" applyAlignment="1">
      <alignment horizontal="justify"/>
    </xf>
    <xf numFmtId="0" fontId="25" fillId="2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justify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right" wrapText="1"/>
    </xf>
    <xf numFmtId="0" fontId="4" fillId="0" borderId="5" xfId="0" applyFont="1" applyFill="1" applyBorder="1" applyAlignment="1">
      <alignment horizontal="center" wrapText="1"/>
    </xf>
    <xf numFmtId="164" fontId="4" fillId="0" borderId="5" xfId="0" applyNumberFormat="1" applyFont="1" applyFill="1" applyBorder="1" applyAlignment="1">
      <alignment horizontal="right"/>
    </xf>
    <xf numFmtId="49" fontId="6" fillId="0" borderId="14" xfId="0" applyNumberFormat="1" applyFont="1" applyFill="1" applyBorder="1" applyAlignment="1">
      <alignment horizontal="center" wrapText="1"/>
    </xf>
    <xf numFmtId="0" fontId="6" fillId="0" borderId="22" xfId="0" applyFont="1" applyFill="1" applyBorder="1" applyAlignment="1">
      <alignment horizontal="center" wrapText="1"/>
    </xf>
    <xf numFmtId="164" fontId="6" fillId="0" borderId="22" xfId="0" applyNumberFormat="1" applyFont="1" applyFill="1" applyBorder="1" applyAlignment="1">
      <alignment horizontal="right"/>
    </xf>
    <xf numFmtId="164" fontId="6" fillId="0" borderId="5" xfId="0" applyNumberFormat="1" applyFont="1" applyFill="1" applyBorder="1" applyAlignment="1">
      <alignment horizontal="right"/>
    </xf>
    <xf numFmtId="0" fontId="9" fillId="0" borderId="2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horizontal="justify"/>
    </xf>
    <xf numFmtId="49" fontId="9" fillId="0" borderId="5" xfId="0" applyNumberFormat="1" applyFont="1" applyFill="1" applyBorder="1" applyAlignment="1">
      <alignment horizontal="right" wrapText="1"/>
    </xf>
    <xf numFmtId="0" fontId="9" fillId="0" borderId="5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horizontal="justify"/>
    </xf>
    <xf numFmtId="0" fontId="6" fillId="2" borderId="14" xfId="0" applyFont="1" applyFill="1" applyBorder="1" applyAlignment="1">
      <alignment horizontal="center" wrapText="1"/>
    </xf>
    <xf numFmtId="0" fontId="25" fillId="2" borderId="2" xfId="0" applyFont="1" applyFill="1" applyBorder="1" applyAlignment="1">
      <alignment horizontal="justify" wrapText="1"/>
    </xf>
    <xf numFmtId="0" fontId="6" fillId="16" borderId="2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justify" wrapText="1"/>
    </xf>
    <xf numFmtId="0" fontId="23" fillId="2" borderId="2" xfId="0" applyFont="1" applyFill="1" applyBorder="1" applyAlignment="1">
      <alignment horizontal="justify"/>
    </xf>
    <xf numFmtId="49" fontId="6" fillId="2" borderId="5" xfId="0" applyNumberFormat="1" applyFont="1" applyFill="1" applyBorder="1" applyAlignment="1">
      <alignment horizontal="right" wrapText="1"/>
    </xf>
    <xf numFmtId="49" fontId="23" fillId="2" borderId="2" xfId="0" applyNumberFormat="1" applyFont="1" applyFill="1" applyBorder="1" applyAlignment="1">
      <alignment horizontal="right" wrapText="1"/>
    </xf>
    <xf numFmtId="0" fontId="23" fillId="2" borderId="2" xfId="0" applyFont="1" applyFill="1" applyBorder="1" applyAlignment="1">
      <alignment horizontal="center" wrapText="1"/>
    </xf>
    <xf numFmtId="164" fontId="23" fillId="2" borderId="2" xfId="0" applyNumberFormat="1" applyFont="1" applyFill="1" applyBorder="1" applyAlignment="1">
      <alignment horizontal="right"/>
    </xf>
    <xf numFmtId="0" fontId="6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justify"/>
    </xf>
    <xf numFmtId="0" fontId="25" fillId="6" borderId="2" xfId="0" applyFont="1" applyFill="1" applyBorder="1" applyAlignment="1">
      <alignment horizontal="justify"/>
    </xf>
    <xf numFmtId="49" fontId="9" fillId="2" borderId="2" xfId="0" applyNumberFormat="1" applyFont="1" applyFill="1" applyBorder="1" applyAlignment="1">
      <alignment horizontal="right" wrapText="1"/>
    </xf>
    <xf numFmtId="0" fontId="9" fillId="2" borderId="2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justify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right" vertical="top"/>
    </xf>
    <xf numFmtId="0" fontId="20" fillId="0" borderId="26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166" fontId="20" fillId="0" borderId="19" xfId="0" applyNumberFormat="1" applyFont="1" applyFill="1" applyBorder="1" applyAlignment="1">
      <alignment horizontal="center" vertical="center" wrapText="1"/>
    </xf>
    <xf numFmtId="166" fontId="20" fillId="0" borderId="9" xfId="0" applyNumberFormat="1" applyFont="1" applyFill="1" applyBorder="1" applyAlignment="1">
      <alignment horizontal="center" vertical="center" wrapText="1"/>
    </xf>
    <xf numFmtId="166" fontId="20" fillId="0" borderId="21" xfId="0" applyNumberFormat="1" applyFont="1" applyFill="1" applyBorder="1" applyAlignment="1">
      <alignment horizontal="center" vertical="center" wrapText="1"/>
    </xf>
    <xf numFmtId="166" fontId="20" fillId="0" borderId="13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167" fontId="4" fillId="0" borderId="8" xfId="0" applyNumberFormat="1" applyFont="1" applyFill="1" applyBorder="1" applyAlignment="1">
      <alignment horizontal="center" vertical="center" wrapText="1"/>
    </xf>
    <xf numFmtId="167" fontId="4" fillId="0" borderId="12" xfId="0" applyNumberFormat="1" applyFont="1" applyFill="1" applyBorder="1" applyAlignment="1">
      <alignment horizontal="center" vertical="center" wrapText="1"/>
    </xf>
    <xf numFmtId="165" fontId="20" fillId="0" borderId="24" xfId="0" applyNumberFormat="1" applyFont="1" applyFill="1" applyBorder="1" applyAlignment="1">
      <alignment horizontal="center" vertical="center" wrapText="1"/>
    </xf>
    <xf numFmtId="165" fontId="20" fillId="0" borderId="2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0"/>
  <sheetViews>
    <sheetView topLeftCell="A553" workbookViewId="0">
      <selection activeCell="A377" sqref="A377:XFD379"/>
    </sheetView>
  </sheetViews>
  <sheetFormatPr defaultRowHeight="1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>
      <c r="F1" s="1" t="s">
        <v>0</v>
      </c>
      <c r="G1" s="1"/>
      <c r="H1" s="1"/>
      <c r="I1" s="1"/>
    </row>
    <row r="2" spans="1:9">
      <c r="F2" s="1"/>
      <c r="G2" s="1"/>
      <c r="H2" s="1"/>
      <c r="I2" s="1"/>
    </row>
    <row r="3" spans="1:9">
      <c r="F3" s="1"/>
      <c r="G3" s="1"/>
      <c r="H3" s="1"/>
      <c r="I3" s="1"/>
    </row>
    <row r="4" spans="1:9" ht="15.75">
      <c r="A4" s="459" t="s">
        <v>1</v>
      </c>
      <c r="B4" s="459"/>
      <c r="C4" s="459"/>
      <c r="D4" s="459"/>
      <c r="E4" s="459"/>
      <c r="F4" s="459"/>
      <c r="G4" s="459"/>
    </row>
    <row r="5" spans="1:9" ht="15.75">
      <c r="A5" s="459" t="s">
        <v>2</v>
      </c>
      <c r="B5" s="459"/>
      <c r="C5" s="459"/>
      <c r="D5" s="459"/>
      <c r="E5" s="459"/>
      <c r="F5" s="459"/>
      <c r="G5" s="459"/>
    </row>
    <row r="6" spans="1:9" ht="15.75">
      <c r="A6" s="460"/>
      <c r="B6" s="460"/>
      <c r="C6" s="460"/>
      <c r="D6" s="460"/>
      <c r="E6" s="460"/>
      <c r="F6" s="460"/>
      <c r="G6" s="460"/>
    </row>
    <row r="7" spans="1:9" ht="15.75">
      <c r="A7" s="461" t="s">
        <v>3</v>
      </c>
      <c r="B7" s="461"/>
      <c r="C7" s="461"/>
      <c r="D7" s="461"/>
      <c r="E7" s="461"/>
      <c r="F7" s="461"/>
      <c r="G7" s="461"/>
      <c r="H7" s="461"/>
      <c r="I7" s="461"/>
    </row>
    <row r="8" spans="1:9" ht="18.75">
      <c r="A8" s="462" t="s">
        <v>4</v>
      </c>
      <c r="B8" s="462"/>
      <c r="C8" s="462"/>
      <c r="D8" s="462"/>
      <c r="E8" s="462"/>
      <c r="F8" s="462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>
      <c r="A43" s="462" t="s">
        <v>29</v>
      </c>
      <c r="B43" s="462"/>
      <c r="C43" s="462"/>
      <c r="D43" s="462"/>
      <c r="E43" s="462"/>
      <c r="F43" s="462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>
      <c r="A65" s="456" t="s">
        <v>30</v>
      </c>
      <c r="B65" s="457"/>
      <c r="C65" s="457"/>
      <c r="D65" s="457"/>
      <c r="E65" s="457"/>
      <c r="F65" s="458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>
      <c r="A87" s="456" t="s">
        <v>33</v>
      </c>
      <c r="B87" s="457"/>
      <c r="C87" s="457"/>
      <c r="D87" s="457"/>
      <c r="E87" s="457"/>
      <c r="F87" s="458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>
      <c r="A109" s="456" t="s">
        <v>34</v>
      </c>
      <c r="B109" s="457"/>
      <c r="C109" s="457"/>
      <c r="D109" s="457"/>
      <c r="E109" s="457"/>
      <c r="F109" s="458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>
      <c r="A145" s="456" t="s">
        <v>35</v>
      </c>
      <c r="B145" s="457"/>
      <c r="C145" s="457"/>
      <c r="D145" s="457"/>
      <c r="E145" s="457"/>
      <c r="F145" s="458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>
      <c r="A167" s="456" t="s">
        <v>36</v>
      </c>
      <c r="B167" s="457"/>
      <c r="C167" s="457"/>
      <c r="D167" s="457"/>
      <c r="E167" s="457"/>
      <c r="F167" s="458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>
      <c r="A305" s="456" t="s">
        <v>91</v>
      </c>
      <c r="B305" s="457"/>
      <c r="C305" s="457"/>
      <c r="D305" s="457"/>
      <c r="E305" s="457"/>
      <c r="F305" s="458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>
      <c r="A407" s="456" t="s">
        <v>120</v>
      </c>
      <c r="B407" s="457"/>
      <c r="C407" s="457"/>
      <c r="D407" s="457"/>
      <c r="E407" s="457"/>
      <c r="F407" s="458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>
      <c r="A462" s="456" t="s">
        <v>130</v>
      </c>
      <c r="B462" s="457"/>
      <c r="C462" s="457"/>
      <c r="D462" s="457"/>
      <c r="E462" s="457"/>
      <c r="F462" s="458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>
      <c r="A484" s="456" t="s">
        <v>131</v>
      </c>
      <c r="B484" s="457"/>
      <c r="C484" s="457"/>
      <c r="D484" s="457"/>
      <c r="E484" s="457"/>
      <c r="F484" s="458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>
      <c r="A506" s="456" t="s">
        <v>132</v>
      </c>
      <c r="B506" s="457"/>
      <c r="C506" s="457"/>
      <c r="D506" s="457"/>
      <c r="E506" s="457"/>
      <c r="F506" s="458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>
      <c r="A532" s="456" t="s">
        <v>133</v>
      </c>
      <c r="B532" s="457"/>
      <c r="C532" s="457"/>
      <c r="D532" s="457"/>
      <c r="E532" s="457"/>
      <c r="F532" s="458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>
      <c r="A559" s="463" t="s">
        <v>135</v>
      </c>
      <c r="B559" s="464"/>
      <c r="C559" s="464"/>
      <c r="D559" s="464"/>
      <c r="E559" s="464"/>
      <c r="F559" s="465"/>
      <c r="G559" s="166">
        <v>5381.6</v>
      </c>
      <c r="H559" s="166">
        <v>5562.7</v>
      </c>
      <c r="I559" s="166">
        <v>5750.5</v>
      </c>
    </row>
    <row r="560" spans="1:9" s="169" customFormat="1" ht="18.75">
      <c r="A560" s="466" t="s">
        <v>136</v>
      </c>
      <c r="B560" s="467"/>
      <c r="C560" s="467"/>
      <c r="D560" s="467"/>
      <c r="E560" s="467"/>
      <c r="F560" s="468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559:F559"/>
    <mergeCell ref="A560:F560"/>
    <mergeCell ref="A407:F407"/>
    <mergeCell ref="A462:F462"/>
    <mergeCell ref="A484:F484"/>
    <mergeCell ref="A506:F506"/>
    <mergeCell ref="A532:F532"/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2"/>
  <sheetViews>
    <sheetView topLeftCell="A281" workbookViewId="0">
      <selection activeCell="G278" sqref="G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74" t="s">
        <v>137</v>
      </c>
      <c r="E1" s="474"/>
      <c r="F1" s="474"/>
      <c r="G1" s="172"/>
    </row>
    <row r="2" spans="1:8" s="170" customFormat="1" ht="15.75">
      <c r="A2" s="459" t="s">
        <v>138</v>
      </c>
      <c r="B2" s="459"/>
      <c r="C2" s="459"/>
      <c r="D2" s="459"/>
      <c r="E2" s="459"/>
      <c r="F2" s="459"/>
    </row>
    <row r="3" spans="1:8" s="170" customFormat="1" ht="15.75">
      <c r="A3" s="459" t="s">
        <v>139</v>
      </c>
      <c r="B3" s="459"/>
      <c r="C3" s="459"/>
      <c r="D3" s="459"/>
      <c r="E3" s="459"/>
      <c r="F3" s="459"/>
    </row>
    <row r="4" spans="1:8" s="170" customFormat="1" ht="15.75">
      <c r="A4" s="459" t="s">
        <v>140</v>
      </c>
      <c r="B4" s="459"/>
      <c r="C4" s="459"/>
      <c r="D4" s="459"/>
      <c r="E4" s="459"/>
      <c r="F4" s="459"/>
    </row>
    <row r="5" spans="1:8" s="170" customFormat="1" ht="15.75">
      <c r="A5" s="460"/>
      <c r="B5" s="460"/>
      <c r="C5" s="460"/>
      <c r="D5" s="460"/>
      <c r="E5" s="460"/>
      <c r="F5" s="460"/>
    </row>
    <row r="6" spans="1:8" s="170" customFormat="1" ht="16.5" thickBot="1">
      <c r="A6" s="475" t="s">
        <v>3</v>
      </c>
      <c r="B6" s="475"/>
      <c r="C6" s="475"/>
      <c r="D6" s="475"/>
      <c r="E6" s="475"/>
      <c r="F6" s="476"/>
    </row>
    <row r="7" spans="1:8" ht="31.5" customHeight="1">
      <c r="A7" s="469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71" t="s">
        <v>146</v>
      </c>
      <c r="G7" s="473" t="s">
        <v>147</v>
      </c>
      <c r="H7" s="473" t="s">
        <v>148</v>
      </c>
    </row>
    <row r="8" spans="1:8" ht="15.75" thickBot="1">
      <c r="A8" s="470"/>
      <c r="B8" s="176"/>
      <c r="C8" s="176"/>
      <c r="D8" s="177"/>
      <c r="E8" s="178"/>
      <c r="F8" s="472"/>
      <c r="G8" s="473"/>
      <c r="H8" s="473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90"/>
  <sheetViews>
    <sheetView topLeftCell="A580" workbookViewId="0">
      <selection activeCell="A589" sqref="A589:XFD590"/>
    </sheetView>
  </sheetViews>
  <sheetFormatPr defaultRowHeight="1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>
      <c r="F1" s="1" t="s">
        <v>0</v>
      </c>
      <c r="G1" s="1"/>
    </row>
    <row r="2" spans="1:7">
      <c r="F2" s="1"/>
      <c r="G2" s="1"/>
    </row>
    <row r="3" spans="1:7">
      <c r="F3" s="1"/>
      <c r="G3" s="1"/>
    </row>
    <row r="4" spans="1:7" ht="15.75">
      <c r="A4" s="459" t="s">
        <v>1</v>
      </c>
      <c r="B4" s="459"/>
      <c r="C4" s="459"/>
      <c r="D4" s="459"/>
      <c r="E4" s="459"/>
      <c r="F4" s="459"/>
      <c r="G4" s="459"/>
    </row>
    <row r="5" spans="1:7" ht="15.75">
      <c r="A5" s="459" t="s">
        <v>2</v>
      </c>
      <c r="B5" s="459"/>
      <c r="C5" s="459"/>
      <c r="D5" s="459"/>
      <c r="E5" s="459"/>
      <c r="F5" s="459"/>
      <c r="G5" s="459"/>
    </row>
    <row r="6" spans="1:7" ht="15.75">
      <c r="A6" s="460"/>
      <c r="B6" s="460"/>
      <c r="C6" s="460"/>
      <c r="D6" s="460"/>
      <c r="E6" s="460"/>
      <c r="F6" s="460"/>
      <c r="G6" s="460"/>
    </row>
    <row r="7" spans="1:7" ht="15.75">
      <c r="A7" s="461" t="s">
        <v>3</v>
      </c>
      <c r="B7" s="461"/>
      <c r="C7" s="461"/>
      <c r="D7" s="461"/>
      <c r="E7" s="461"/>
      <c r="F7" s="461"/>
      <c r="G7" s="461"/>
    </row>
    <row r="8" spans="1:7" ht="18.75">
      <c r="A8" s="462" t="s">
        <v>4</v>
      </c>
      <c r="B8" s="462"/>
      <c r="C8" s="462"/>
      <c r="D8" s="462"/>
      <c r="E8" s="462"/>
      <c r="F8" s="462"/>
      <c r="G8" s="2">
        <f>SUM(G9+G32+G36)</f>
        <v>12821.2</v>
      </c>
    </row>
    <row r="9" spans="1:7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>
      <c r="A46" s="462" t="s">
        <v>29</v>
      </c>
      <c r="B46" s="462"/>
      <c r="C46" s="462"/>
      <c r="D46" s="462"/>
      <c r="E46" s="462"/>
      <c r="F46" s="462"/>
      <c r="G46" s="2">
        <f>SUM(G47)</f>
        <v>885.8</v>
      </c>
    </row>
    <row r="47" spans="1:7" s="10" customFormat="1" ht="15.7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>
      <c r="A68" s="456" t="s">
        <v>30</v>
      </c>
      <c r="B68" s="457"/>
      <c r="C68" s="457"/>
      <c r="D68" s="457"/>
      <c r="E68" s="457"/>
      <c r="F68" s="458"/>
      <c r="G68" s="2">
        <f>SUM(G69)</f>
        <v>805.40000000000009</v>
      </c>
    </row>
    <row r="69" spans="1:7" s="10" customFormat="1" ht="15.7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>
      <c r="A90" s="456" t="s">
        <v>33</v>
      </c>
      <c r="B90" s="457"/>
      <c r="C90" s="457"/>
      <c r="D90" s="457"/>
      <c r="E90" s="457"/>
      <c r="F90" s="458"/>
      <c r="G90" s="2">
        <f>SUM(G91)</f>
        <v>859.40000000000009</v>
      </c>
    </row>
    <row r="91" spans="1:7" s="10" customFormat="1" ht="15.7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>
      <c r="A112" s="456" t="s">
        <v>34</v>
      </c>
      <c r="B112" s="457"/>
      <c r="C112" s="457"/>
      <c r="D112" s="457"/>
      <c r="E112" s="457"/>
      <c r="F112" s="458"/>
      <c r="G112" s="2">
        <f>SUM(G113+G134+G138)</f>
        <v>1573.3999999999999</v>
      </c>
    </row>
    <row r="113" spans="1:7" s="10" customFormat="1" ht="15.7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>
      <c r="A148" s="456" t="s">
        <v>35</v>
      </c>
      <c r="B148" s="457"/>
      <c r="C148" s="457"/>
      <c r="D148" s="457"/>
      <c r="E148" s="457"/>
      <c r="F148" s="458"/>
      <c r="G148" s="2">
        <f>SUM(G149)</f>
        <v>881.7</v>
      </c>
    </row>
    <row r="149" spans="1:7" s="10" customFormat="1" ht="15.7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>
      <c r="A170" s="456" t="s">
        <v>36</v>
      </c>
      <c r="B170" s="457"/>
      <c r="C170" s="457"/>
      <c r="D170" s="457"/>
      <c r="E170" s="457"/>
      <c r="F170" s="458"/>
      <c r="G170" s="2">
        <f>SUM(G171+G192+G196)</f>
        <v>1481</v>
      </c>
    </row>
    <row r="171" spans="1:7" s="10" customFormat="1" ht="15.7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>
      <c r="A322" s="456" t="s">
        <v>91</v>
      </c>
      <c r="B322" s="457"/>
      <c r="C322" s="457"/>
      <c r="D322" s="457"/>
      <c r="E322" s="457"/>
      <c r="F322" s="458"/>
      <c r="G322" s="2">
        <f>SUM(G323+G344+G348)</f>
        <v>1656.2</v>
      </c>
    </row>
    <row r="323" spans="1:7" s="10" customFormat="1" ht="15.7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>
      <c r="A434" s="456" t="s">
        <v>120</v>
      </c>
      <c r="B434" s="457"/>
      <c r="C434" s="457"/>
      <c r="D434" s="457"/>
      <c r="E434" s="457"/>
      <c r="F434" s="458"/>
      <c r="G434" s="2">
        <f>SUM(G435)</f>
        <v>1249.9000000000001</v>
      </c>
    </row>
    <row r="435" spans="1:7" s="10" customFormat="1" ht="15.7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>
      <c r="A492" s="456" t="s">
        <v>130</v>
      </c>
      <c r="B492" s="457"/>
      <c r="C492" s="457"/>
      <c r="D492" s="457"/>
      <c r="E492" s="457"/>
      <c r="F492" s="458"/>
      <c r="G492" s="2">
        <f>SUM(G493)</f>
        <v>803.29999999999984</v>
      </c>
    </row>
    <row r="493" spans="1:7" s="10" customFormat="1" ht="15.7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>
      <c r="A514" s="456" t="s">
        <v>131</v>
      </c>
      <c r="B514" s="457"/>
      <c r="C514" s="457"/>
      <c r="D514" s="457"/>
      <c r="E514" s="457"/>
      <c r="F514" s="458"/>
      <c r="G514" s="2">
        <f>SUM(G515)</f>
        <v>884.39999999999986</v>
      </c>
    </row>
    <row r="515" spans="1:7" s="10" customFormat="1" ht="15.7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>
      <c r="A536" s="456" t="s">
        <v>132</v>
      </c>
      <c r="B536" s="457"/>
      <c r="C536" s="457"/>
      <c r="D536" s="457"/>
      <c r="E536" s="457"/>
      <c r="F536" s="458"/>
      <c r="G536" s="2">
        <f>SUM(G537++G558)</f>
        <v>1390.6</v>
      </c>
    </row>
    <row r="537" spans="1:7" s="10" customFormat="1" ht="15.7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>
      <c r="A562" s="456" t="s">
        <v>133</v>
      </c>
      <c r="B562" s="457"/>
      <c r="C562" s="457"/>
      <c r="D562" s="457"/>
      <c r="E562" s="457"/>
      <c r="F562" s="458"/>
      <c r="G562" s="2">
        <f>SUM(G563+G584)</f>
        <v>896.19999999999993</v>
      </c>
      <c r="I562" s="158"/>
    </row>
    <row r="563" spans="1:9" s="10" customFormat="1" ht="15.7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>
      <c r="A589" s="463" t="s">
        <v>135</v>
      </c>
      <c r="B589" s="464"/>
      <c r="C589" s="464"/>
      <c r="D589" s="464"/>
      <c r="E589" s="464"/>
      <c r="F589" s="465"/>
      <c r="G589" s="166">
        <v>5381.6</v>
      </c>
    </row>
    <row r="590" spans="1:7" s="169" customFormat="1" ht="18.75">
      <c r="A590" s="466" t="s">
        <v>136</v>
      </c>
      <c r="B590" s="467"/>
      <c r="C590" s="467"/>
      <c r="D590" s="467"/>
      <c r="E590" s="467"/>
      <c r="F590" s="468"/>
      <c r="G590" s="168">
        <f>G588-G589</f>
        <v>385078.70000000019</v>
      </c>
    </row>
  </sheetData>
  <mergeCells count="19">
    <mergeCell ref="A589:F589"/>
    <mergeCell ref="A590:F590"/>
    <mergeCell ref="A434:F434"/>
    <mergeCell ref="A492:F492"/>
    <mergeCell ref="A514:F514"/>
    <mergeCell ref="A536:F536"/>
    <mergeCell ref="A562:F562"/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92"/>
  <sheetViews>
    <sheetView topLeftCell="A271" workbookViewId="0">
      <selection activeCell="A278" sqref="A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>
      <c r="B1" s="171"/>
      <c r="C1" s="171"/>
      <c r="D1" s="474" t="s">
        <v>137</v>
      </c>
      <c r="E1" s="474"/>
      <c r="F1" s="474"/>
    </row>
    <row r="2" spans="1:6" s="170" customFormat="1" ht="15.75">
      <c r="A2" s="459" t="s">
        <v>138</v>
      </c>
      <c r="B2" s="459"/>
      <c r="C2" s="459"/>
      <c r="D2" s="459"/>
      <c r="E2" s="459"/>
      <c r="F2" s="459"/>
    </row>
    <row r="3" spans="1:6" s="170" customFormat="1" ht="15.75">
      <c r="A3" s="459" t="s">
        <v>139</v>
      </c>
      <c r="B3" s="459"/>
      <c r="C3" s="459"/>
      <c r="D3" s="459"/>
      <c r="E3" s="459"/>
      <c r="F3" s="459"/>
    </row>
    <row r="4" spans="1:6" s="170" customFormat="1" ht="15.75">
      <c r="A4" s="459" t="s">
        <v>191</v>
      </c>
      <c r="B4" s="459"/>
      <c r="C4" s="459"/>
      <c r="D4" s="459"/>
      <c r="E4" s="459"/>
      <c r="F4" s="459"/>
    </row>
    <row r="5" spans="1:6" s="170" customFormat="1" ht="15.75">
      <c r="A5" s="460"/>
      <c r="B5" s="460"/>
      <c r="C5" s="460"/>
      <c r="D5" s="460"/>
      <c r="E5" s="460"/>
      <c r="F5" s="460"/>
    </row>
    <row r="6" spans="1:6" s="170" customFormat="1" ht="16.5" thickBot="1">
      <c r="A6" s="475" t="s">
        <v>3</v>
      </c>
      <c r="B6" s="475"/>
      <c r="C6" s="475"/>
      <c r="D6" s="475"/>
      <c r="E6" s="475"/>
      <c r="F6" s="476"/>
    </row>
    <row r="7" spans="1:6" ht="31.5" customHeight="1">
      <c r="A7" s="469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71" t="s">
        <v>146</v>
      </c>
    </row>
    <row r="8" spans="1:6" ht="15.75" customHeight="1" thickBot="1">
      <c r="A8" s="470"/>
      <c r="B8" s="176"/>
      <c r="C8" s="176"/>
      <c r="D8" s="177"/>
      <c r="E8" s="178"/>
      <c r="F8" s="472"/>
    </row>
    <row r="9" spans="1:6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46"/>
  <sheetViews>
    <sheetView topLeftCell="A535" workbookViewId="0">
      <selection activeCell="H339" sqref="H339"/>
    </sheetView>
  </sheetViews>
  <sheetFormatPr defaultRowHeight="1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>
      <c r="F1" s="1" t="s">
        <v>0</v>
      </c>
      <c r="G1" s="1"/>
      <c r="H1" s="1"/>
      <c r="I1" s="1"/>
    </row>
    <row r="2" spans="1:9" ht="15.75">
      <c r="A2" s="459" t="s">
        <v>192</v>
      </c>
      <c r="B2" s="459"/>
      <c r="C2" s="459"/>
      <c r="D2" s="459"/>
      <c r="E2" s="459"/>
      <c r="F2" s="459"/>
      <c r="G2" s="459"/>
    </row>
    <row r="3" spans="1:9" ht="15.75">
      <c r="A3" s="459" t="s">
        <v>2</v>
      </c>
      <c r="B3" s="459"/>
      <c r="C3" s="459"/>
      <c r="D3" s="459"/>
      <c r="E3" s="459"/>
      <c r="F3" s="459"/>
      <c r="G3" s="459"/>
    </row>
    <row r="4" spans="1:9" ht="3" customHeight="1">
      <c r="A4" s="460"/>
      <c r="B4" s="460"/>
      <c r="C4" s="460"/>
      <c r="D4" s="460"/>
      <c r="E4" s="460"/>
      <c r="F4" s="460"/>
      <c r="G4" s="460"/>
    </row>
    <row r="5" spans="1:9" ht="15.75">
      <c r="A5" s="461" t="s">
        <v>3</v>
      </c>
      <c r="B5" s="461"/>
      <c r="C5" s="461"/>
      <c r="D5" s="461"/>
      <c r="E5" s="461"/>
      <c r="F5" s="461"/>
      <c r="G5" s="461"/>
      <c r="H5" s="461"/>
      <c r="I5" s="461"/>
    </row>
    <row r="6" spans="1:9" ht="21.75" customHeight="1">
      <c r="A6" s="477" t="s">
        <v>141</v>
      </c>
      <c r="B6" s="477" t="s">
        <v>187</v>
      </c>
      <c r="C6" s="478" t="s">
        <v>188</v>
      </c>
      <c r="D6" s="478"/>
      <c r="E6" s="479" t="s">
        <v>189</v>
      </c>
      <c r="F6" s="480" t="s">
        <v>190</v>
      </c>
      <c r="G6" s="477" t="s">
        <v>146</v>
      </c>
      <c r="H6" s="481">
        <v>2015</v>
      </c>
      <c r="I6" s="481">
        <v>2016</v>
      </c>
    </row>
    <row r="7" spans="1:9">
      <c r="A7" s="477"/>
      <c r="B7" s="477"/>
      <c r="C7" s="482"/>
      <c r="D7" s="483"/>
      <c r="E7" s="479"/>
      <c r="F7" s="480"/>
      <c r="G7" s="477"/>
      <c r="H7" s="481"/>
      <c r="I7" s="481"/>
    </row>
    <row r="8" spans="1:9" ht="15.75" hidden="1">
      <c r="A8" s="484" t="s">
        <v>4</v>
      </c>
      <c r="B8" s="484"/>
      <c r="C8" s="484"/>
      <c r="D8" s="484"/>
      <c r="E8" s="484"/>
      <c r="F8" s="484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>
      <c r="A48" s="484" t="s">
        <v>29</v>
      </c>
      <c r="B48" s="484"/>
      <c r="C48" s="484"/>
      <c r="D48" s="484"/>
      <c r="E48" s="484"/>
      <c r="F48" s="484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>
      <c r="A84" s="488" t="s">
        <v>30</v>
      </c>
      <c r="B84" s="489"/>
      <c r="C84" s="489"/>
      <c r="D84" s="489"/>
      <c r="E84" s="489"/>
      <c r="F84" s="490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>
      <c r="A120" s="488" t="s">
        <v>33</v>
      </c>
      <c r="B120" s="489"/>
      <c r="C120" s="489"/>
      <c r="D120" s="489"/>
      <c r="E120" s="489"/>
      <c r="F120" s="490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>
      <c r="A156" s="488" t="s">
        <v>34</v>
      </c>
      <c r="B156" s="489"/>
      <c r="C156" s="489"/>
      <c r="D156" s="489"/>
      <c r="E156" s="489"/>
      <c r="F156" s="490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>
      <c r="A192" s="488" t="s">
        <v>35</v>
      </c>
      <c r="B192" s="489"/>
      <c r="C192" s="489"/>
      <c r="D192" s="489"/>
      <c r="E192" s="489"/>
      <c r="F192" s="490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>
      <c r="A228" s="488" t="s">
        <v>36</v>
      </c>
      <c r="B228" s="489"/>
      <c r="C228" s="489"/>
      <c r="D228" s="489"/>
      <c r="E228" s="489"/>
      <c r="F228" s="490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>
      <c r="A464" s="488" t="s">
        <v>120</v>
      </c>
      <c r="B464" s="489"/>
      <c r="C464" s="489"/>
      <c r="D464" s="489"/>
      <c r="E464" s="489"/>
      <c r="F464" s="490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>
      <c r="A600" s="488" t="s">
        <v>130</v>
      </c>
      <c r="B600" s="489"/>
      <c r="C600" s="489"/>
      <c r="D600" s="489"/>
      <c r="E600" s="489"/>
      <c r="F600" s="490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>
      <c r="A636" s="488" t="s">
        <v>131</v>
      </c>
      <c r="B636" s="489"/>
      <c r="C636" s="489"/>
      <c r="D636" s="489"/>
      <c r="E636" s="489"/>
      <c r="F636" s="490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>
      <c r="A672" s="488" t="s">
        <v>132</v>
      </c>
      <c r="B672" s="489"/>
      <c r="C672" s="489"/>
      <c r="D672" s="489"/>
      <c r="E672" s="489"/>
      <c r="F672" s="490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>
      <c r="A708" s="488" t="s">
        <v>133</v>
      </c>
      <c r="B708" s="489"/>
      <c r="C708" s="489"/>
      <c r="D708" s="489"/>
      <c r="E708" s="489"/>
      <c r="F708" s="490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>
      <c r="A745" s="463" t="s">
        <v>135</v>
      </c>
      <c r="B745" s="464"/>
      <c r="C745" s="464"/>
      <c r="D745" s="464"/>
      <c r="E745" s="464"/>
      <c r="F745" s="465"/>
      <c r="G745" s="166">
        <v>0</v>
      </c>
      <c r="H745" s="166">
        <v>0</v>
      </c>
      <c r="I745" s="166">
        <v>0</v>
      </c>
    </row>
    <row r="746" spans="1:9" ht="18.75" hidden="1">
      <c r="A746" s="485" t="s">
        <v>136</v>
      </c>
      <c r="B746" s="486"/>
      <c r="C746" s="486"/>
      <c r="D746" s="486"/>
      <c r="E746" s="486"/>
      <c r="F746" s="487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4"/>
  <sheetViews>
    <sheetView topLeftCell="A24" workbookViewId="0">
      <selection activeCell="H264" sqref="H264"/>
    </sheetView>
  </sheetViews>
  <sheetFormatPr defaultRowHeight="1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74" t="s">
        <v>137</v>
      </c>
      <c r="E1" s="474"/>
      <c r="F1" s="474"/>
      <c r="G1" s="172"/>
    </row>
    <row r="2" spans="1:8" s="170" customFormat="1" ht="15.75">
      <c r="A2" s="459" t="s">
        <v>138</v>
      </c>
      <c r="B2" s="459"/>
      <c r="C2" s="459"/>
      <c r="D2" s="459"/>
      <c r="E2" s="459"/>
      <c r="F2" s="459"/>
    </row>
    <row r="3" spans="1:8" s="170" customFormat="1" ht="15.75">
      <c r="A3" s="459" t="s">
        <v>139</v>
      </c>
      <c r="B3" s="459"/>
      <c r="C3" s="459"/>
      <c r="D3" s="459"/>
      <c r="E3" s="459"/>
      <c r="F3" s="459"/>
    </row>
    <row r="4" spans="1:8" s="170" customFormat="1" ht="15.75">
      <c r="A4" s="459" t="s">
        <v>205</v>
      </c>
      <c r="B4" s="459"/>
      <c r="C4" s="459"/>
      <c r="D4" s="459"/>
      <c r="E4" s="459"/>
      <c r="F4" s="459"/>
    </row>
    <row r="5" spans="1:8" s="170" customFormat="1" ht="15.75">
      <c r="A5" s="460"/>
      <c r="B5" s="460"/>
      <c r="C5" s="460"/>
      <c r="D5" s="460"/>
      <c r="E5" s="460"/>
      <c r="F5" s="460"/>
    </row>
    <row r="6" spans="1:8" s="170" customFormat="1" ht="16.5" thickBot="1">
      <c r="A6" s="475" t="s">
        <v>3</v>
      </c>
      <c r="B6" s="475"/>
      <c r="C6" s="475"/>
      <c r="D6" s="475"/>
      <c r="E6" s="475"/>
      <c r="F6" s="476"/>
    </row>
    <row r="7" spans="1:8" ht="31.5" customHeight="1">
      <c r="A7" s="469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71" t="s">
        <v>146</v>
      </c>
      <c r="G7" s="473" t="s">
        <v>147</v>
      </c>
      <c r="H7" s="473" t="s">
        <v>148</v>
      </c>
    </row>
    <row r="8" spans="1:8" ht="15.75" thickBot="1">
      <c r="A8" s="470"/>
      <c r="B8" s="176"/>
      <c r="C8" s="176"/>
      <c r="D8" s="177"/>
      <c r="E8" s="178"/>
      <c r="F8" s="472"/>
      <c r="G8" s="473"/>
      <c r="H8" s="473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26.75" thickBot="1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XFA641"/>
  <sheetViews>
    <sheetView tabSelected="1" view="pageBreakPreview" zoomScale="110" zoomScaleSheetLayoutView="110" workbookViewId="0">
      <selection sqref="A1:F1"/>
    </sheetView>
  </sheetViews>
  <sheetFormatPr defaultRowHeight="15.75"/>
  <cols>
    <col min="1" max="1" width="65.42578125" style="68" customWidth="1"/>
    <col min="2" max="2" width="4.85546875" style="68" customWidth="1"/>
    <col min="3" max="3" width="3.85546875" style="68" customWidth="1"/>
    <col min="4" max="4" width="16" style="348" customWidth="1"/>
    <col min="5" max="5" width="5.140625" style="68" customWidth="1"/>
    <col min="6" max="6" width="12.140625" style="68" customWidth="1"/>
    <col min="7" max="7" width="9.28515625" style="68" bestFit="1" customWidth="1"/>
    <col min="8" max="16384" width="9.140625" style="68"/>
  </cols>
  <sheetData>
    <row r="1" spans="1:12" ht="65.25" customHeight="1">
      <c r="A1" s="491" t="s">
        <v>655</v>
      </c>
      <c r="B1" s="492"/>
      <c r="C1" s="492"/>
      <c r="D1" s="492"/>
      <c r="E1" s="492"/>
      <c r="F1" s="492"/>
    </row>
    <row r="2" spans="1:12" ht="47.25" customHeight="1">
      <c r="A2" s="496" t="s">
        <v>496</v>
      </c>
      <c r="B2" s="496"/>
      <c r="C2" s="496"/>
      <c r="D2" s="496"/>
      <c r="E2" s="496"/>
      <c r="F2" s="496"/>
    </row>
    <row r="3" spans="1:12" ht="31.5" customHeight="1">
      <c r="A3" s="507"/>
      <c r="B3" s="507"/>
      <c r="C3" s="507"/>
      <c r="D3" s="507"/>
      <c r="E3" s="507"/>
      <c r="F3" s="507"/>
    </row>
    <row r="4" spans="1:12" ht="16.5" thickBot="1">
      <c r="A4" s="495" t="s">
        <v>246</v>
      </c>
      <c r="B4" s="495"/>
      <c r="C4" s="495"/>
      <c r="D4" s="495"/>
      <c r="E4" s="495"/>
      <c r="F4" s="495"/>
    </row>
    <row r="5" spans="1:12" ht="15">
      <c r="A5" s="501" t="s">
        <v>141</v>
      </c>
      <c r="B5" s="497" t="s">
        <v>188</v>
      </c>
      <c r="C5" s="498"/>
      <c r="D5" s="503" t="s">
        <v>144</v>
      </c>
      <c r="E5" s="505" t="s">
        <v>145</v>
      </c>
      <c r="F5" s="493" t="s">
        <v>247</v>
      </c>
    </row>
    <row r="6" spans="1:12" ht="31.5" customHeight="1" thickBot="1">
      <c r="A6" s="502"/>
      <c r="B6" s="499"/>
      <c r="C6" s="500"/>
      <c r="D6" s="504"/>
      <c r="E6" s="506"/>
      <c r="F6" s="494"/>
    </row>
    <row r="7" spans="1:12">
      <c r="A7" s="324">
        <v>1</v>
      </c>
      <c r="B7" s="325">
        <v>2</v>
      </c>
      <c r="C7" s="325">
        <v>3</v>
      </c>
      <c r="D7" s="326">
        <v>4</v>
      </c>
      <c r="E7" s="326">
        <v>5</v>
      </c>
      <c r="F7" s="342">
        <v>6</v>
      </c>
    </row>
    <row r="8" spans="1:12" s="330" customFormat="1" ht="18.75">
      <c r="A8" s="350" t="s">
        <v>5</v>
      </c>
      <c r="B8" s="336" t="s">
        <v>206</v>
      </c>
      <c r="C8" s="336"/>
      <c r="D8" s="337"/>
      <c r="E8" s="337"/>
      <c r="F8" s="346">
        <f>F9+F21+F120+F125+F81+F76</f>
        <v>28507.3</v>
      </c>
      <c r="G8" s="385"/>
      <c r="H8" s="385"/>
      <c r="I8" s="385"/>
    </row>
    <row r="9" spans="1:12" s="330" customFormat="1" ht="47.25">
      <c r="A9" s="345" t="s">
        <v>38</v>
      </c>
      <c r="B9" s="336" t="s">
        <v>206</v>
      </c>
      <c r="C9" s="336" t="s">
        <v>207</v>
      </c>
      <c r="D9" s="337"/>
      <c r="E9" s="337"/>
      <c r="F9" s="346">
        <f>F10+F18</f>
        <v>1228.2</v>
      </c>
    </row>
    <row r="10" spans="1:12">
      <c r="A10" s="338" t="s">
        <v>208</v>
      </c>
      <c r="B10" s="339" t="s">
        <v>206</v>
      </c>
      <c r="C10" s="339" t="s">
        <v>207</v>
      </c>
      <c r="D10" s="340" t="s">
        <v>274</v>
      </c>
      <c r="E10" s="340"/>
      <c r="F10" s="347">
        <f>F11</f>
        <v>1175.8</v>
      </c>
      <c r="J10" s="335"/>
      <c r="K10" s="335"/>
      <c r="L10" s="335"/>
    </row>
    <row r="11" spans="1:12">
      <c r="A11" s="338" t="s">
        <v>209</v>
      </c>
      <c r="B11" s="339" t="s">
        <v>206</v>
      </c>
      <c r="C11" s="339" t="s">
        <v>207</v>
      </c>
      <c r="D11" s="340" t="s">
        <v>476</v>
      </c>
      <c r="E11" s="340"/>
      <c r="F11" s="347">
        <f>F12+F16</f>
        <v>1175.8</v>
      </c>
    </row>
    <row r="12" spans="1:12">
      <c r="A12" s="338" t="s">
        <v>414</v>
      </c>
      <c r="B12" s="339" t="s">
        <v>206</v>
      </c>
      <c r="C12" s="339" t="s">
        <v>207</v>
      </c>
      <c r="D12" s="340" t="s">
        <v>477</v>
      </c>
      <c r="E12" s="340"/>
      <c r="F12" s="347">
        <f>F13</f>
        <v>385</v>
      </c>
    </row>
    <row r="13" spans="1:12" ht="63">
      <c r="A13" s="338" t="s">
        <v>379</v>
      </c>
      <c r="B13" s="339" t="s">
        <v>206</v>
      </c>
      <c r="C13" s="339" t="s">
        <v>207</v>
      </c>
      <c r="D13" s="340" t="s">
        <v>477</v>
      </c>
      <c r="E13" s="340">
        <v>100</v>
      </c>
      <c r="F13" s="347">
        <f>F14</f>
        <v>385</v>
      </c>
    </row>
    <row r="14" spans="1:12" ht="31.5">
      <c r="A14" s="338" t="s">
        <v>210</v>
      </c>
      <c r="B14" s="339" t="s">
        <v>206</v>
      </c>
      <c r="C14" s="339" t="s">
        <v>207</v>
      </c>
      <c r="D14" s="340" t="s">
        <v>477</v>
      </c>
      <c r="E14" s="340">
        <v>120</v>
      </c>
      <c r="F14" s="347">
        <v>385</v>
      </c>
    </row>
    <row r="15" spans="1:12" ht="31.5">
      <c r="A15" s="338" t="s">
        <v>211</v>
      </c>
      <c r="B15" s="339" t="s">
        <v>206</v>
      </c>
      <c r="C15" s="339" t="s">
        <v>207</v>
      </c>
      <c r="D15" s="340" t="s">
        <v>415</v>
      </c>
      <c r="E15" s="340"/>
      <c r="F15" s="347">
        <f>F16</f>
        <v>790.8</v>
      </c>
    </row>
    <row r="16" spans="1:12" ht="63">
      <c r="A16" s="338" t="s">
        <v>379</v>
      </c>
      <c r="B16" s="339" t="s">
        <v>206</v>
      </c>
      <c r="C16" s="339" t="s">
        <v>207</v>
      </c>
      <c r="D16" s="340" t="s">
        <v>415</v>
      </c>
      <c r="E16" s="340">
        <v>100</v>
      </c>
      <c r="F16" s="347">
        <f>F17</f>
        <v>790.8</v>
      </c>
    </row>
    <row r="17" spans="1:6" ht="31.5">
      <c r="A17" s="425" t="s">
        <v>210</v>
      </c>
      <c r="B17" s="406" t="s">
        <v>206</v>
      </c>
      <c r="C17" s="406" t="s">
        <v>207</v>
      </c>
      <c r="D17" s="426" t="s">
        <v>415</v>
      </c>
      <c r="E17" s="426">
        <v>120</v>
      </c>
      <c r="F17" s="405">
        <f>786+4.8</f>
        <v>790.8</v>
      </c>
    </row>
    <row r="18" spans="1:6" ht="31.5">
      <c r="A18" s="442" t="s">
        <v>649</v>
      </c>
      <c r="B18" s="406" t="s">
        <v>206</v>
      </c>
      <c r="C18" s="406" t="s">
        <v>207</v>
      </c>
      <c r="D18" s="443" t="s">
        <v>650</v>
      </c>
      <c r="E18" s="426"/>
      <c r="F18" s="405">
        <f>F19</f>
        <v>52.4</v>
      </c>
    </row>
    <row r="19" spans="1:6" ht="63">
      <c r="A19" s="425" t="s">
        <v>379</v>
      </c>
      <c r="B19" s="406" t="s">
        <v>206</v>
      </c>
      <c r="C19" s="406" t="s">
        <v>207</v>
      </c>
      <c r="D19" s="443" t="s">
        <v>650</v>
      </c>
      <c r="E19" s="426">
        <v>100</v>
      </c>
      <c r="F19" s="405">
        <f>F20</f>
        <v>52.4</v>
      </c>
    </row>
    <row r="20" spans="1:6" ht="31.5">
      <c r="A20" s="425" t="s">
        <v>210</v>
      </c>
      <c r="B20" s="406" t="s">
        <v>206</v>
      </c>
      <c r="C20" s="406" t="s">
        <v>207</v>
      </c>
      <c r="D20" s="443" t="s">
        <v>650</v>
      </c>
      <c r="E20" s="426">
        <v>120</v>
      </c>
      <c r="F20" s="405">
        <v>52.4</v>
      </c>
    </row>
    <row r="21" spans="1:6" ht="47.25">
      <c r="A21" s="345" t="s">
        <v>9</v>
      </c>
      <c r="B21" s="336" t="s">
        <v>206</v>
      </c>
      <c r="C21" s="336" t="s">
        <v>212</v>
      </c>
      <c r="D21" s="337"/>
      <c r="E21" s="337"/>
      <c r="F21" s="346">
        <f>F22+F58+F73</f>
        <v>12968.099999999999</v>
      </c>
    </row>
    <row r="22" spans="1:6" s="368" customFormat="1" ht="31.5">
      <c r="A22" s="338" t="s">
        <v>258</v>
      </c>
      <c r="B22" s="339" t="s">
        <v>206</v>
      </c>
      <c r="C22" s="339" t="s">
        <v>212</v>
      </c>
      <c r="D22" s="340" t="s">
        <v>295</v>
      </c>
      <c r="E22" s="340"/>
      <c r="F22" s="347">
        <f>F23</f>
        <v>1466.5000000000002</v>
      </c>
    </row>
    <row r="23" spans="1:6">
      <c r="A23" s="338" t="s">
        <v>315</v>
      </c>
      <c r="B23" s="339" t="s">
        <v>206</v>
      </c>
      <c r="C23" s="339" t="s">
        <v>212</v>
      </c>
      <c r="D23" s="340" t="s">
        <v>316</v>
      </c>
      <c r="E23" s="340"/>
      <c r="F23" s="347">
        <f>F24+F55+F34+F29+F39+F50+F44+F47</f>
        <v>1466.5000000000002</v>
      </c>
    </row>
    <row r="24" spans="1:6" ht="31.5">
      <c r="A24" s="338" t="s">
        <v>152</v>
      </c>
      <c r="B24" s="339" t="s">
        <v>206</v>
      </c>
      <c r="C24" s="339" t="s">
        <v>212</v>
      </c>
      <c r="D24" s="340" t="s">
        <v>478</v>
      </c>
      <c r="E24" s="340"/>
      <c r="F24" s="347">
        <f>F25+F27</f>
        <v>195</v>
      </c>
    </row>
    <row r="25" spans="1:6" ht="63">
      <c r="A25" s="338" t="s">
        <v>277</v>
      </c>
      <c r="B25" s="339" t="s">
        <v>206</v>
      </c>
      <c r="C25" s="339" t="s">
        <v>212</v>
      </c>
      <c r="D25" s="340" t="s">
        <v>478</v>
      </c>
      <c r="E25" s="340">
        <v>100</v>
      </c>
      <c r="F25" s="347">
        <f>F26</f>
        <v>185.3</v>
      </c>
    </row>
    <row r="26" spans="1:6" ht="31.5">
      <c r="A26" s="338" t="s">
        <v>210</v>
      </c>
      <c r="B26" s="339" t="s">
        <v>206</v>
      </c>
      <c r="C26" s="339" t="s">
        <v>212</v>
      </c>
      <c r="D26" s="340" t="s">
        <v>478</v>
      </c>
      <c r="E26" s="340">
        <v>120</v>
      </c>
      <c r="F26" s="347">
        <f>194.9-9.6</f>
        <v>185.3</v>
      </c>
    </row>
    <row r="27" spans="1:6" ht="31.5">
      <c r="A27" s="338" t="s">
        <v>215</v>
      </c>
      <c r="B27" s="339" t="s">
        <v>206</v>
      </c>
      <c r="C27" s="339" t="s">
        <v>212</v>
      </c>
      <c r="D27" s="340" t="s">
        <v>478</v>
      </c>
      <c r="E27" s="322">
        <v>200</v>
      </c>
      <c r="F27" s="347">
        <f>F28</f>
        <v>9.6999999999999993</v>
      </c>
    </row>
    <row r="28" spans="1:6" s="330" customFormat="1" ht="31.5">
      <c r="A28" s="338" t="s">
        <v>216</v>
      </c>
      <c r="B28" s="339" t="s">
        <v>206</v>
      </c>
      <c r="C28" s="339" t="s">
        <v>212</v>
      </c>
      <c r="D28" s="340" t="s">
        <v>478</v>
      </c>
      <c r="E28" s="322">
        <v>240</v>
      </c>
      <c r="F28" s="347">
        <v>9.6999999999999993</v>
      </c>
    </row>
    <row r="29" spans="1:6" ht="47.25">
      <c r="A29" s="338" t="s">
        <v>418</v>
      </c>
      <c r="B29" s="339" t="s">
        <v>206</v>
      </c>
      <c r="C29" s="339" t="s">
        <v>212</v>
      </c>
      <c r="D29" s="340" t="s">
        <v>481</v>
      </c>
      <c r="E29" s="340"/>
      <c r="F29" s="347">
        <f>F30+F32</f>
        <v>207.1</v>
      </c>
    </row>
    <row r="30" spans="1:6" ht="63">
      <c r="A30" s="338" t="s">
        <v>277</v>
      </c>
      <c r="B30" s="339" t="s">
        <v>206</v>
      </c>
      <c r="C30" s="339" t="s">
        <v>212</v>
      </c>
      <c r="D30" s="340" t="s">
        <v>481</v>
      </c>
      <c r="E30" s="340">
        <v>100</v>
      </c>
      <c r="F30" s="347">
        <f>F31</f>
        <v>182.5</v>
      </c>
    </row>
    <row r="31" spans="1:6" ht="31.5">
      <c r="A31" s="338" t="s">
        <v>210</v>
      </c>
      <c r="B31" s="339" t="s">
        <v>206</v>
      </c>
      <c r="C31" s="339" t="s">
        <v>212</v>
      </c>
      <c r="D31" s="340" t="s">
        <v>481</v>
      </c>
      <c r="E31" s="340">
        <v>120</v>
      </c>
      <c r="F31" s="347">
        <f>192.1-9.6</f>
        <v>182.5</v>
      </c>
    </row>
    <row r="32" spans="1:6" ht="31.5">
      <c r="A32" s="370" t="s">
        <v>215</v>
      </c>
      <c r="B32" s="339" t="s">
        <v>206</v>
      </c>
      <c r="C32" s="339" t="s">
        <v>212</v>
      </c>
      <c r="D32" s="340" t="s">
        <v>481</v>
      </c>
      <c r="E32" s="340">
        <v>200</v>
      </c>
      <c r="F32" s="347">
        <f>F33</f>
        <v>24.6</v>
      </c>
    </row>
    <row r="33" spans="1:6" ht="31.5">
      <c r="A33" s="355" t="s">
        <v>216</v>
      </c>
      <c r="B33" s="339" t="s">
        <v>206</v>
      </c>
      <c r="C33" s="339" t="s">
        <v>212</v>
      </c>
      <c r="D33" s="340" t="s">
        <v>481</v>
      </c>
      <c r="E33" s="340">
        <v>240</v>
      </c>
      <c r="F33" s="347">
        <v>24.6</v>
      </c>
    </row>
    <row r="34" spans="1:6" ht="63">
      <c r="A34" s="338" t="s">
        <v>417</v>
      </c>
      <c r="B34" s="339" t="s">
        <v>206</v>
      </c>
      <c r="C34" s="339" t="s">
        <v>212</v>
      </c>
      <c r="D34" s="340" t="s">
        <v>480</v>
      </c>
      <c r="E34" s="340"/>
      <c r="F34" s="347">
        <f>F35+F37</f>
        <v>195.2</v>
      </c>
    </row>
    <row r="35" spans="1:6" ht="63">
      <c r="A35" s="352" t="s">
        <v>379</v>
      </c>
      <c r="B35" s="339" t="s">
        <v>206</v>
      </c>
      <c r="C35" s="339" t="s">
        <v>212</v>
      </c>
      <c r="D35" s="340" t="s">
        <v>480</v>
      </c>
      <c r="E35" s="357">
        <v>100</v>
      </c>
      <c r="F35" s="347">
        <f>F36</f>
        <v>157.5</v>
      </c>
    </row>
    <row r="36" spans="1:6" ht="31.5">
      <c r="A36" s="355" t="s">
        <v>210</v>
      </c>
      <c r="B36" s="339" t="s">
        <v>206</v>
      </c>
      <c r="C36" s="339" t="s">
        <v>212</v>
      </c>
      <c r="D36" s="340" t="s">
        <v>480</v>
      </c>
      <c r="E36" s="359">
        <v>120</v>
      </c>
      <c r="F36" s="347">
        <f>167.2-9.7</f>
        <v>157.5</v>
      </c>
    </row>
    <row r="37" spans="1:6" ht="31.5">
      <c r="A37" s="370" t="s">
        <v>215</v>
      </c>
      <c r="B37" s="339" t="s">
        <v>206</v>
      </c>
      <c r="C37" s="339" t="s">
        <v>212</v>
      </c>
      <c r="D37" s="340" t="s">
        <v>480</v>
      </c>
      <c r="E37" s="359">
        <v>200</v>
      </c>
      <c r="F37" s="347">
        <f>F38</f>
        <v>37.700000000000003</v>
      </c>
    </row>
    <row r="38" spans="1:6" ht="31.5">
      <c r="A38" s="355" t="s">
        <v>216</v>
      </c>
      <c r="B38" s="339" t="s">
        <v>206</v>
      </c>
      <c r="C38" s="339" t="s">
        <v>212</v>
      </c>
      <c r="D38" s="340" t="s">
        <v>480</v>
      </c>
      <c r="E38" s="359">
        <v>240</v>
      </c>
      <c r="F38" s="347">
        <v>37.700000000000003</v>
      </c>
    </row>
    <row r="39" spans="1:6" ht="47.25">
      <c r="A39" s="355" t="s">
        <v>419</v>
      </c>
      <c r="B39" s="339" t="s">
        <v>206</v>
      </c>
      <c r="C39" s="339" t="s">
        <v>212</v>
      </c>
      <c r="D39" s="340" t="s">
        <v>482</v>
      </c>
      <c r="E39" s="340"/>
      <c r="F39" s="347">
        <f>F40+F42</f>
        <v>203.8</v>
      </c>
    </row>
    <row r="40" spans="1:6" ht="63">
      <c r="A40" s="338" t="s">
        <v>277</v>
      </c>
      <c r="B40" s="339" t="s">
        <v>206</v>
      </c>
      <c r="C40" s="339" t="s">
        <v>212</v>
      </c>
      <c r="D40" s="340" t="s">
        <v>482</v>
      </c>
      <c r="E40" s="340">
        <v>100</v>
      </c>
      <c r="F40" s="347">
        <f>F41</f>
        <v>168.3</v>
      </c>
    </row>
    <row r="41" spans="1:6" ht="31.5">
      <c r="A41" s="338" t="s">
        <v>210</v>
      </c>
      <c r="B41" s="339" t="s">
        <v>206</v>
      </c>
      <c r="C41" s="339" t="s">
        <v>212</v>
      </c>
      <c r="D41" s="340" t="s">
        <v>482</v>
      </c>
      <c r="E41" s="340">
        <v>120</v>
      </c>
      <c r="F41" s="347">
        <f>178-9.7</f>
        <v>168.3</v>
      </c>
    </row>
    <row r="42" spans="1:6" ht="31.5">
      <c r="A42" s="370" t="s">
        <v>215</v>
      </c>
      <c r="B42" s="339" t="s">
        <v>206</v>
      </c>
      <c r="C42" s="339" t="s">
        <v>212</v>
      </c>
      <c r="D42" s="340" t="s">
        <v>482</v>
      </c>
      <c r="E42" s="340">
        <v>200</v>
      </c>
      <c r="F42" s="347">
        <f>F43</f>
        <v>35.5</v>
      </c>
    </row>
    <row r="43" spans="1:6" ht="31.5">
      <c r="A43" s="355" t="s">
        <v>216</v>
      </c>
      <c r="B43" s="339" t="s">
        <v>206</v>
      </c>
      <c r="C43" s="339" t="s">
        <v>212</v>
      </c>
      <c r="D43" s="340" t="s">
        <v>482</v>
      </c>
      <c r="E43" s="340">
        <v>240</v>
      </c>
      <c r="F43" s="347">
        <v>35.5</v>
      </c>
    </row>
    <row r="44" spans="1:6" ht="47.25">
      <c r="A44" s="352" t="s">
        <v>579</v>
      </c>
      <c r="B44" s="339" t="s">
        <v>206</v>
      </c>
      <c r="C44" s="339" t="s">
        <v>212</v>
      </c>
      <c r="D44" s="357" t="s">
        <v>581</v>
      </c>
      <c r="E44" s="340"/>
      <c r="F44" s="347">
        <f>F45</f>
        <v>1</v>
      </c>
    </row>
    <row r="45" spans="1:6" ht="63">
      <c r="A45" s="338" t="s">
        <v>277</v>
      </c>
      <c r="B45" s="339" t="s">
        <v>206</v>
      </c>
      <c r="C45" s="339" t="s">
        <v>212</v>
      </c>
      <c r="D45" s="357" t="s">
        <v>581</v>
      </c>
      <c r="E45" s="340">
        <v>100</v>
      </c>
      <c r="F45" s="347">
        <f>F46</f>
        <v>1</v>
      </c>
    </row>
    <row r="46" spans="1:6" ht="31.5">
      <c r="A46" s="338" t="s">
        <v>210</v>
      </c>
      <c r="B46" s="339" t="s">
        <v>206</v>
      </c>
      <c r="C46" s="339" t="s">
        <v>212</v>
      </c>
      <c r="D46" s="357" t="s">
        <v>581</v>
      </c>
      <c r="E46" s="340">
        <v>120</v>
      </c>
      <c r="F46" s="347">
        <v>1</v>
      </c>
    </row>
    <row r="47" spans="1:6" ht="31.5">
      <c r="A47" s="352" t="s">
        <v>580</v>
      </c>
      <c r="B47" s="339" t="s">
        <v>206</v>
      </c>
      <c r="C47" s="339" t="s">
        <v>212</v>
      </c>
      <c r="D47" s="357" t="s">
        <v>582</v>
      </c>
      <c r="E47" s="340"/>
      <c r="F47" s="347">
        <f>F48</f>
        <v>97.3</v>
      </c>
    </row>
    <row r="48" spans="1:6" ht="31.5">
      <c r="A48" s="370" t="s">
        <v>215</v>
      </c>
      <c r="B48" s="339" t="s">
        <v>206</v>
      </c>
      <c r="C48" s="339" t="s">
        <v>212</v>
      </c>
      <c r="D48" s="357" t="s">
        <v>582</v>
      </c>
      <c r="E48" s="340">
        <v>200</v>
      </c>
      <c r="F48" s="347">
        <f>F49</f>
        <v>97.3</v>
      </c>
    </row>
    <row r="49" spans="1:6" ht="31.5">
      <c r="A49" s="355" t="s">
        <v>216</v>
      </c>
      <c r="B49" s="339" t="s">
        <v>206</v>
      </c>
      <c r="C49" s="339" t="s">
        <v>212</v>
      </c>
      <c r="D49" s="357" t="s">
        <v>582</v>
      </c>
      <c r="E49" s="340">
        <v>240</v>
      </c>
      <c r="F49" s="347">
        <v>97.3</v>
      </c>
    </row>
    <row r="50" spans="1:6" ht="94.5">
      <c r="A50" s="355" t="s">
        <v>547</v>
      </c>
      <c r="B50" s="339" t="s">
        <v>206</v>
      </c>
      <c r="C50" s="339" t="s">
        <v>212</v>
      </c>
      <c r="D50" s="340" t="s">
        <v>548</v>
      </c>
      <c r="E50" s="340"/>
      <c r="F50" s="347">
        <f>F51+F53</f>
        <v>370.1</v>
      </c>
    </row>
    <row r="51" spans="1:6" ht="63">
      <c r="A51" s="338" t="s">
        <v>277</v>
      </c>
      <c r="B51" s="339" t="s">
        <v>206</v>
      </c>
      <c r="C51" s="339" t="s">
        <v>212</v>
      </c>
      <c r="D51" s="340" t="s">
        <v>548</v>
      </c>
      <c r="E51" s="340">
        <v>100</v>
      </c>
      <c r="F51" s="347">
        <f>F52</f>
        <v>368.3</v>
      </c>
    </row>
    <row r="52" spans="1:6" ht="31.5">
      <c r="A52" s="338" t="s">
        <v>210</v>
      </c>
      <c r="B52" s="339" t="s">
        <v>206</v>
      </c>
      <c r="C52" s="339" t="s">
        <v>212</v>
      </c>
      <c r="D52" s="340" t="s">
        <v>548</v>
      </c>
      <c r="E52" s="340">
        <v>120</v>
      </c>
      <c r="F52" s="347">
        <f>387.5-19.2</f>
        <v>368.3</v>
      </c>
    </row>
    <row r="53" spans="1:6" ht="31.5">
      <c r="A53" s="370" t="s">
        <v>215</v>
      </c>
      <c r="B53" s="339" t="s">
        <v>206</v>
      </c>
      <c r="C53" s="339" t="s">
        <v>212</v>
      </c>
      <c r="D53" s="340" t="s">
        <v>548</v>
      </c>
      <c r="E53" s="340">
        <v>200</v>
      </c>
      <c r="F53" s="347">
        <f>F54</f>
        <v>1.8</v>
      </c>
    </row>
    <row r="54" spans="1:6" ht="31.5">
      <c r="A54" s="355" t="s">
        <v>216</v>
      </c>
      <c r="B54" s="339" t="s">
        <v>206</v>
      </c>
      <c r="C54" s="339" t="s">
        <v>212</v>
      </c>
      <c r="D54" s="340" t="s">
        <v>548</v>
      </c>
      <c r="E54" s="340">
        <v>240</v>
      </c>
      <c r="F54" s="347">
        <v>1.8</v>
      </c>
    </row>
    <row r="55" spans="1:6" ht="47.25">
      <c r="A55" s="338" t="s">
        <v>416</v>
      </c>
      <c r="B55" s="339" t="s">
        <v>206</v>
      </c>
      <c r="C55" s="339" t="s">
        <v>212</v>
      </c>
      <c r="D55" s="340" t="s">
        <v>479</v>
      </c>
      <c r="E55" s="340"/>
      <c r="F55" s="347">
        <f>F56</f>
        <v>197</v>
      </c>
    </row>
    <row r="56" spans="1:6" ht="63">
      <c r="A56" s="338" t="s">
        <v>277</v>
      </c>
      <c r="B56" s="339" t="s">
        <v>206</v>
      </c>
      <c r="C56" s="339" t="s">
        <v>212</v>
      </c>
      <c r="D56" s="340" t="s">
        <v>479</v>
      </c>
      <c r="E56" s="340">
        <v>100</v>
      </c>
      <c r="F56" s="347">
        <f>F57</f>
        <v>197</v>
      </c>
    </row>
    <row r="57" spans="1:6" ht="31.5">
      <c r="A57" s="338" t="s">
        <v>210</v>
      </c>
      <c r="B57" s="339" t="s">
        <v>206</v>
      </c>
      <c r="C57" s="339" t="s">
        <v>212</v>
      </c>
      <c r="D57" s="340" t="s">
        <v>479</v>
      </c>
      <c r="E57" s="340">
        <v>120</v>
      </c>
      <c r="F57" s="347">
        <f>206.6-9.6</f>
        <v>197</v>
      </c>
    </row>
    <row r="58" spans="1:6">
      <c r="A58" s="338" t="s">
        <v>208</v>
      </c>
      <c r="B58" s="339" t="s">
        <v>206</v>
      </c>
      <c r="C58" s="339" t="s">
        <v>212</v>
      </c>
      <c r="D58" s="340" t="s">
        <v>274</v>
      </c>
      <c r="E58" s="340"/>
      <c r="F58" s="347">
        <f>F59</f>
        <v>11044.699999999999</v>
      </c>
    </row>
    <row r="59" spans="1:6">
      <c r="A59" s="323" t="s">
        <v>213</v>
      </c>
      <c r="B59" s="339" t="s">
        <v>206</v>
      </c>
      <c r="C59" s="339" t="s">
        <v>212</v>
      </c>
      <c r="D59" s="340" t="s">
        <v>398</v>
      </c>
      <c r="E59" s="340"/>
      <c r="F59" s="347">
        <f>F60+F63+F66+F69</f>
        <v>11044.699999999999</v>
      </c>
    </row>
    <row r="60" spans="1:6" ht="31.5">
      <c r="A60" s="338" t="s">
        <v>420</v>
      </c>
      <c r="B60" s="339" t="s">
        <v>206</v>
      </c>
      <c r="C60" s="339" t="s">
        <v>212</v>
      </c>
      <c r="D60" s="340" t="s">
        <v>421</v>
      </c>
      <c r="E60" s="340"/>
      <c r="F60" s="347">
        <f>F61</f>
        <v>899.9</v>
      </c>
    </row>
    <row r="61" spans="1:6" ht="63">
      <c r="A61" s="338" t="s">
        <v>379</v>
      </c>
      <c r="B61" s="339" t="s">
        <v>206</v>
      </c>
      <c r="C61" s="339" t="s">
        <v>212</v>
      </c>
      <c r="D61" s="340" t="s">
        <v>421</v>
      </c>
      <c r="E61" s="340">
        <v>100</v>
      </c>
      <c r="F61" s="347">
        <f>F62</f>
        <v>899.9</v>
      </c>
    </row>
    <row r="62" spans="1:6" ht="31.5">
      <c r="A62" s="425" t="s">
        <v>210</v>
      </c>
      <c r="B62" s="406" t="s">
        <v>206</v>
      </c>
      <c r="C62" s="406" t="s">
        <v>212</v>
      </c>
      <c r="D62" s="426" t="s">
        <v>421</v>
      </c>
      <c r="E62" s="426">
        <v>120</v>
      </c>
      <c r="F62" s="405">
        <f>853+46.9</f>
        <v>899.9</v>
      </c>
    </row>
    <row r="63" spans="1:6">
      <c r="A63" s="323" t="s">
        <v>214</v>
      </c>
      <c r="B63" s="358" t="s">
        <v>206</v>
      </c>
      <c r="C63" s="358" t="s">
        <v>212</v>
      </c>
      <c r="D63" s="340" t="s">
        <v>276</v>
      </c>
      <c r="E63" s="340"/>
      <c r="F63" s="347">
        <f>F64</f>
        <v>8220.2999999999993</v>
      </c>
    </row>
    <row r="64" spans="1:6" ht="63">
      <c r="A64" s="338" t="s">
        <v>379</v>
      </c>
      <c r="B64" s="339" t="s">
        <v>206</v>
      </c>
      <c r="C64" s="339" t="s">
        <v>212</v>
      </c>
      <c r="D64" s="340" t="s">
        <v>276</v>
      </c>
      <c r="E64" s="340">
        <v>100</v>
      </c>
      <c r="F64" s="347">
        <f>F65</f>
        <v>8220.2999999999993</v>
      </c>
    </row>
    <row r="65" spans="1:6" ht="31.5">
      <c r="A65" s="425" t="s">
        <v>210</v>
      </c>
      <c r="B65" s="406" t="s">
        <v>206</v>
      </c>
      <c r="C65" s="406" t="s">
        <v>212</v>
      </c>
      <c r="D65" s="426" t="s">
        <v>276</v>
      </c>
      <c r="E65" s="426">
        <v>120</v>
      </c>
      <c r="F65" s="405">
        <f>9049.5-1600+406+364.8</f>
        <v>8220.2999999999993</v>
      </c>
    </row>
    <row r="66" spans="1:6" ht="31.5">
      <c r="A66" s="338" t="s">
        <v>399</v>
      </c>
      <c r="B66" s="339" t="s">
        <v>206</v>
      </c>
      <c r="C66" s="339" t="s">
        <v>212</v>
      </c>
      <c r="D66" s="322" t="s">
        <v>564</v>
      </c>
      <c r="E66" s="322"/>
      <c r="F66" s="347">
        <f>F67</f>
        <v>1432</v>
      </c>
    </row>
    <row r="67" spans="1:6">
      <c r="A67" s="338" t="s">
        <v>217</v>
      </c>
      <c r="B67" s="339" t="s">
        <v>206</v>
      </c>
      <c r="C67" s="339" t="s">
        <v>212</v>
      </c>
      <c r="D67" s="322" t="s">
        <v>564</v>
      </c>
      <c r="E67" s="322">
        <v>800</v>
      </c>
      <c r="F67" s="347">
        <f>F68</f>
        <v>1432</v>
      </c>
    </row>
    <row r="68" spans="1:6">
      <c r="A68" s="388" t="s">
        <v>218</v>
      </c>
      <c r="B68" s="339" t="s">
        <v>206</v>
      </c>
      <c r="C68" s="339" t="s">
        <v>212</v>
      </c>
      <c r="D68" s="390" t="s">
        <v>564</v>
      </c>
      <c r="E68" s="390">
        <v>850</v>
      </c>
      <c r="F68" s="391">
        <v>1432</v>
      </c>
    </row>
    <row r="69" spans="1:6" ht="31.5">
      <c r="A69" s="338" t="s">
        <v>494</v>
      </c>
      <c r="B69" s="339" t="s">
        <v>206</v>
      </c>
      <c r="C69" s="339" t="s">
        <v>212</v>
      </c>
      <c r="D69" s="322" t="s">
        <v>565</v>
      </c>
      <c r="E69" s="322"/>
      <c r="F69" s="347">
        <f>F70</f>
        <v>492.5</v>
      </c>
    </row>
    <row r="70" spans="1:6">
      <c r="A70" s="338" t="s">
        <v>217</v>
      </c>
      <c r="B70" s="339" t="s">
        <v>206</v>
      </c>
      <c r="C70" s="339" t="s">
        <v>212</v>
      </c>
      <c r="D70" s="322" t="s">
        <v>565</v>
      </c>
      <c r="E70" s="322">
        <v>800</v>
      </c>
      <c r="F70" s="347">
        <f>F71+F72</f>
        <v>492.5</v>
      </c>
    </row>
    <row r="71" spans="1:6">
      <c r="A71" s="363" t="s">
        <v>334</v>
      </c>
      <c r="B71" s="339" t="s">
        <v>206</v>
      </c>
      <c r="C71" s="339" t="s">
        <v>212</v>
      </c>
      <c r="D71" s="322" t="s">
        <v>565</v>
      </c>
      <c r="E71" s="390">
        <v>830</v>
      </c>
      <c r="F71" s="391">
        <v>242</v>
      </c>
    </row>
    <row r="72" spans="1:6">
      <c r="A72" s="388" t="s">
        <v>218</v>
      </c>
      <c r="B72" s="339" t="s">
        <v>206</v>
      </c>
      <c r="C72" s="339" t="s">
        <v>212</v>
      </c>
      <c r="D72" s="390" t="s">
        <v>564</v>
      </c>
      <c r="E72" s="390">
        <v>850</v>
      </c>
      <c r="F72" s="391">
        <v>250.5</v>
      </c>
    </row>
    <row r="73" spans="1:6" ht="31.5">
      <c r="A73" s="444" t="s">
        <v>649</v>
      </c>
      <c r="B73" s="446" t="s">
        <v>206</v>
      </c>
      <c r="C73" s="446" t="s">
        <v>212</v>
      </c>
      <c r="D73" s="426" t="s">
        <v>653</v>
      </c>
      <c r="E73" s="426"/>
      <c r="F73" s="405">
        <f>F74</f>
        <v>456.9</v>
      </c>
    </row>
    <row r="74" spans="1:6" ht="63">
      <c r="A74" s="425" t="s">
        <v>379</v>
      </c>
      <c r="B74" s="406" t="s">
        <v>206</v>
      </c>
      <c r="C74" s="406" t="s">
        <v>212</v>
      </c>
      <c r="D74" s="443" t="s">
        <v>650</v>
      </c>
      <c r="E74" s="426">
        <v>100</v>
      </c>
      <c r="F74" s="405">
        <f>F75</f>
        <v>456.9</v>
      </c>
    </row>
    <row r="75" spans="1:6" ht="31.5">
      <c r="A75" s="425" t="s">
        <v>210</v>
      </c>
      <c r="B75" s="406" t="s">
        <v>206</v>
      </c>
      <c r="C75" s="406" t="s">
        <v>212</v>
      </c>
      <c r="D75" s="443" t="s">
        <v>650</v>
      </c>
      <c r="E75" s="426">
        <v>120</v>
      </c>
      <c r="F75" s="405">
        <v>456.9</v>
      </c>
    </row>
    <row r="76" spans="1:6">
      <c r="A76" s="445" t="s">
        <v>651</v>
      </c>
      <c r="B76" s="447" t="s">
        <v>206</v>
      </c>
      <c r="C76" s="447" t="s">
        <v>453</v>
      </c>
      <c r="D76" s="448"/>
      <c r="E76" s="448"/>
      <c r="F76" s="449">
        <f>F77</f>
        <v>25.8</v>
      </c>
    </row>
    <row r="77" spans="1:6">
      <c r="A77" s="442" t="s">
        <v>315</v>
      </c>
      <c r="B77" s="406" t="s">
        <v>206</v>
      </c>
      <c r="C77" s="406" t="s">
        <v>453</v>
      </c>
      <c r="D77" s="426" t="s">
        <v>316</v>
      </c>
      <c r="E77" s="448"/>
      <c r="F77" s="405">
        <f>F78</f>
        <v>25.8</v>
      </c>
    </row>
    <row r="78" spans="1:6" ht="63">
      <c r="A78" s="442" t="s">
        <v>652</v>
      </c>
      <c r="B78" s="406" t="s">
        <v>206</v>
      </c>
      <c r="C78" s="406" t="s">
        <v>453</v>
      </c>
      <c r="D78" s="426" t="s">
        <v>654</v>
      </c>
      <c r="E78" s="448"/>
      <c r="F78" s="405">
        <f>F79</f>
        <v>25.8</v>
      </c>
    </row>
    <row r="79" spans="1:6" ht="31.5">
      <c r="A79" s="425" t="s">
        <v>215</v>
      </c>
      <c r="B79" s="406" t="s">
        <v>206</v>
      </c>
      <c r="C79" s="406" t="s">
        <v>453</v>
      </c>
      <c r="D79" s="426" t="s">
        <v>654</v>
      </c>
      <c r="E79" s="450">
        <v>200</v>
      </c>
      <c r="F79" s="405">
        <f>F80</f>
        <v>25.8</v>
      </c>
    </row>
    <row r="80" spans="1:6" ht="31.5">
      <c r="A80" s="425" t="s">
        <v>216</v>
      </c>
      <c r="B80" s="406" t="s">
        <v>206</v>
      </c>
      <c r="C80" s="406" t="s">
        <v>453</v>
      </c>
      <c r="D80" s="426" t="s">
        <v>654</v>
      </c>
      <c r="E80" s="441">
        <v>240</v>
      </c>
      <c r="F80" s="405">
        <v>25.8</v>
      </c>
    </row>
    <row r="81" spans="1:6" ht="47.25">
      <c r="A81" s="331" t="s">
        <v>74</v>
      </c>
      <c r="B81" s="327" t="s">
        <v>206</v>
      </c>
      <c r="C81" s="327" t="s">
        <v>219</v>
      </c>
      <c r="D81" s="328"/>
      <c r="E81" s="328"/>
      <c r="F81" s="346">
        <f>F87+F92+F105+F82+F117</f>
        <v>5735</v>
      </c>
    </row>
    <row r="82" spans="1:6" ht="47.25">
      <c r="A82" s="352" t="s">
        <v>409</v>
      </c>
      <c r="B82" s="321" t="s">
        <v>206</v>
      </c>
      <c r="C82" s="321" t="s">
        <v>219</v>
      </c>
      <c r="D82" s="357" t="s">
        <v>410</v>
      </c>
      <c r="E82" s="322"/>
      <c r="F82" s="347">
        <f>F83</f>
        <v>12</v>
      </c>
    </row>
    <row r="83" spans="1:6" ht="31.5">
      <c r="A83" s="352" t="s">
        <v>411</v>
      </c>
      <c r="B83" s="321" t="s">
        <v>206</v>
      </c>
      <c r="C83" s="321" t="s">
        <v>219</v>
      </c>
      <c r="D83" s="357" t="s">
        <v>412</v>
      </c>
      <c r="E83" s="322"/>
      <c r="F83" s="347">
        <f>F84</f>
        <v>12</v>
      </c>
    </row>
    <row r="84" spans="1:6" ht="33" customHeight="1">
      <c r="A84" s="323" t="s">
        <v>521</v>
      </c>
      <c r="B84" s="321" t="s">
        <v>206</v>
      </c>
      <c r="C84" s="321" t="s">
        <v>219</v>
      </c>
      <c r="D84" s="322" t="s">
        <v>413</v>
      </c>
      <c r="E84" s="322"/>
      <c r="F84" s="347">
        <f>F85</f>
        <v>12</v>
      </c>
    </row>
    <row r="85" spans="1:6" ht="31.5">
      <c r="A85" s="338" t="s">
        <v>215</v>
      </c>
      <c r="B85" s="321" t="s">
        <v>206</v>
      </c>
      <c r="C85" s="321" t="s">
        <v>219</v>
      </c>
      <c r="D85" s="322" t="s">
        <v>413</v>
      </c>
      <c r="E85" s="322">
        <v>200</v>
      </c>
      <c r="F85" s="347">
        <f>F86</f>
        <v>12</v>
      </c>
    </row>
    <row r="86" spans="1:6" ht="31.5">
      <c r="A86" s="338" t="s">
        <v>216</v>
      </c>
      <c r="B86" s="321" t="s">
        <v>206</v>
      </c>
      <c r="C86" s="321" t="s">
        <v>219</v>
      </c>
      <c r="D86" s="322" t="s">
        <v>413</v>
      </c>
      <c r="E86" s="322">
        <v>240</v>
      </c>
      <c r="F86" s="347">
        <v>12</v>
      </c>
    </row>
    <row r="87" spans="1:6" ht="47.25">
      <c r="A87" s="323" t="s">
        <v>517</v>
      </c>
      <c r="B87" s="321" t="s">
        <v>206</v>
      </c>
      <c r="C87" s="321" t="s">
        <v>219</v>
      </c>
      <c r="D87" s="322" t="s">
        <v>392</v>
      </c>
      <c r="E87" s="322"/>
      <c r="F87" s="347">
        <f>F88</f>
        <v>926.6</v>
      </c>
    </row>
    <row r="88" spans="1:6" ht="31.5">
      <c r="A88" s="323" t="s">
        <v>518</v>
      </c>
      <c r="B88" s="321" t="s">
        <v>206</v>
      </c>
      <c r="C88" s="321" t="s">
        <v>219</v>
      </c>
      <c r="D88" s="322" t="s">
        <v>393</v>
      </c>
      <c r="E88" s="322"/>
      <c r="F88" s="347">
        <f>F89</f>
        <v>926.6</v>
      </c>
    </row>
    <row r="89" spans="1:6" ht="47.25">
      <c r="A89" s="323" t="s">
        <v>519</v>
      </c>
      <c r="B89" s="321" t="s">
        <v>206</v>
      </c>
      <c r="C89" s="321" t="s">
        <v>219</v>
      </c>
      <c r="D89" s="322" t="s">
        <v>394</v>
      </c>
      <c r="E89" s="322"/>
      <c r="F89" s="347">
        <f>F90</f>
        <v>926.6</v>
      </c>
    </row>
    <row r="90" spans="1:6" ht="31.5">
      <c r="A90" s="338" t="s">
        <v>215</v>
      </c>
      <c r="B90" s="321" t="s">
        <v>206</v>
      </c>
      <c r="C90" s="321" t="s">
        <v>219</v>
      </c>
      <c r="D90" s="322" t="s">
        <v>394</v>
      </c>
      <c r="E90" s="322">
        <v>200</v>
      </c>
      <c r="F90" s="347">
        <f>F91</f>
        <v>926.6</v>
      </c>
    </row>
    <row r="91" spans="1:6" ht="31.5">
      <c r="A91" s="338" t="s">
        <v>216</v>
      </c>
      <c r="B91" s="321" t="s">
        <v>206</v>
      </c>
      <c r="C91" s="321" t="s">
        <v>219</v>
      </c>
      <c r="D91" s="322" t="s">
        <v>394</v>
      </c>
      <c r="E91" s="322">
        <v>240</v>
      </c>
      <c r="F91" s="347">
        <f>938.6-12</f>
        <v>926.6</v>
      </c>
    </row>
    <row r="92" spans="1:6" ht="31.5">
      <c r="A92" s="323" t="s">
        <v>258</v>
      </c>
      <c r="B92" s="321" t="s">
        <v>206</v>
      </c>
      <c r="C92" s="321" t="s">
        <v>219</v>
      </c>
      <c r="D92" s="322" t="s">
        <v>295</v>
      </c>
      <c r="E92" s="322"/>
      <c r="F92" s="347">
        <f>F93+F99</f>
        <v>755.40000000000009</v>
      </c>
    </row>
    <row r="93" spans="1:6">
      <c r="A93" s="323" t="s">
        <v>315</v>
      </c>
      <c r="B93" s="321" t="s">
        <v>206</v>
      </c>
      <c r="C93" s="321" t="s">
        <v>219</v>
      </c>
      <c r="D93" s="322" t="s">
        <v>316</v>
      </c>
      <c r="E93" s="322"/>
      <c r="F93" s="347">
        <f>F94</f>
        <v>383.70000000000005</v>
      </c>
    </row>
    <row r="94" spans="1:6" ht="94.5">
      <c r="A94" s="384" t="s">
        <v>545</v>
      </c>
      <c r="B94" s="321" t="s">
        <v>206</v>
      </c>
      <c r="C94" s="321" t="s">
        <v>219</v>
      </c>
      <c r="D94" s="322" t="s">
        <v>546</v>
      </c>
      <c r="E94" s="322"/>
      <c r="F94" s="347">
        <f>F95+F97</f>
        <v>383.70000000000005</v>
      </c>
    </row>
    <row r="95" spans="1:6" ht="63">
      <c r="A95" s="338" t="s">
        <v>277</v>
      </c>
      <c r="B95" s="321" t="s">
        <v>206</v>
      </c>
      <c r="C95" s="321" t="s">
        <v>219</v>
      </c>
      <c r="D95" s="322" t="s">
        <v>546</v>
      </c>
      <c r="E95" s="322">
        <v>100</v>
      </c>
      <c r="F95" s="347">
        <f>F96</f>
        <v>334.90000000000003</v>
      </c>
    </row>
    <row r="96" spans="1:6" ht="31.5">
      <c r="A96" s="338" t="s">
        <v>210</v>
      </c>
      <c r="B96" s="321" t="s">
        <v>206</v>
      </c>
      <c r="C96" s="321" t="s">
        <v>219</v>
      </c>
      <c r="D96" s="322" t="s">
        <v>546</v>
      </c>
      <c r="E96" s="322">
        <v>120</v>
      </c>
      <c r="F96" s="347">
        <f>354.1-19.2</f>
        <v>334.90000000000003</v>
      </c>
    </row>
    <row r="97" spans="1:6" ht="31.5">
      <c r="A97" s="338" t="s">
        <v>215</v>
      </c>
      <c r="B97" s="321" t="s">
        <v>206</v>
      </c>
      <c r="C97" s="321" t="s">
        <v>219</v>
      </c>
      <c r="D97" s="322" t="s">
        <v>546</v>
      </c>
      <c r="E97" s="322">
        <v>200</v>
      </c>
      <c r="F97" s="347">
        <f>F98</f>
        <v>48.8</v>
      </c>
    </row>
    <row r="98" spans="1:6" ht="31.5">
      <c r="A98" s="338" t="s">
        <v>216</v>
      </c>
      <c r="B98" s="321" t="s">
        <v>206</v>
      </c>
      <c r="C98" s="321" t="s">
        <v>219</v>
      </c>
      <c r="D98" s="322" t="s">
        <v>546</v>
      </c>
      <c r="E98" s="322">
        <v>240</v>
      </c>
      <c r="F98" s="347">
        <v>48.8</v>
      </c>
    </row>
    <row r="99" spans="1:6" ht="31.5">
      <c r="A99" s="338" t="s">
        <v>303</v>
      </c>
      <c r="B99" s="321" t="s">
        <v>206</v>
      </c>
      <c r="C99" s="321" t="s">
        <v>219</v>
      </c>
      <c r="D99" s="322" t="s">
        <v>296</v>
      </c>
      <c r="E99" s="322"/>
      <c r="F99" s="347">
        <f>F100</f>
        <v>371.7</v>
      </c>
    </row>
    <row r="100" spans="1:6" ht="63">
      <c r="A100" s="206" t="s">
        <v>395</v>
      </c>
      <c r="B100" s="321" t="s">
        <v>206</v>
      </c>
      <c r="C100" s="321" t="s">
        <v>219</v>
      </c>
      <c r="D100" s="322" t="s">
        <v>396</v>
      </c>
      <c r="E100" s="322"/>
      <c r="F100" s="347">
        <f>F101+F103</f>
        <v>371.7</v>
      </c>
    </row>
    <row r="101" spans="1:6" ht="63">
      <c r="A101" s="338" t="s">
        <v>277</v>
      </c>
      <c r="B101" s="321" t="s">
        <v>206</v>
      </c>
      <c r="C101" s="321" t="s">
        <v>219</v>
      </c>
      <c r="D101" s="322" t="s">
        <v>396</v>
      </c>
      <c r="E101" s="322">
        <v>100</v>
      </c>
      <c r="F101" s="347">
        <f>F102</f>
        <v>354.2</v>
      </c>
    </row>
    <row r="102" spans="1:6" ht="31.5">
      <c r="A102" s="338" t="s">
        <v>210</v>
      </c>
      <c r="B102" s="321" t="s">
        <v>206</v>
      </c>
      <c r="C102" s="321" t="s">
        <v>219</v>
      </c>
      <c r="D102" s="322" t="s">
        <v>396</v>
      </c>
      <c r="E102" s="322">
        <v>120</v>
      </c>
      <c r="F102" s="347">
        <v>354.2</v>
      </c>
    </row>
    <row r="103" spans="1:6" ht="31.5">
      <c r="A103" s="338" t="s">
        <v>215</v>
      </c>
      <c r="B103" s="321" t="s">
        <v>206</v>
      </c>
      <c r="C103" s="321" t="s">
        <v>219</v>
      </c>
      <c r="D103" s="322" t="s">
        <v>396</v>
      </c>
      <c r="E103" s="322">
        <v>200</v>
      </c>
      <c r="F103" s="347">
        <f>F104</f>
        <v>17.5</v>
      </c>
    </row>
    <row r="104" spans="1:6" ht="31.5">
      <c r="A104" s="338" t="s">
        <v>216</v>
      </c>
      <c r="B104" s="321" t="s">
        <v>206</v>
      </c>
      <c r="C104" s="321" t="s">
        <v>219</v>
      </c>
      <c r="D104" s="322" t="s">
        <v>396</v>
      </c>
      <c r="E104" s="322">
        <v>240</v>
      </c>
      <c r="F104" s="347">
        <v>17.5</v>
      </c>
    </row>
    <row r="105" spans="1:6">
      <c r="A105" s="338" t="s">
        <v>208</v>
      </c>
      <c r="B105" s="321" t="s">
        <v>206</v>
      </c>
      <c r="C105" s="321" t="s">
        <v>219</v>
      </c>
      <c r="D105" s="322" t="s">
        <v>274</v>
      </c>
      <c r="E105" s="322"/>
      <c r="F105" s="347">
        <f>F106+F113</f>
        <v>3792.7</v>
      </c>
    </row>
    <row r="106" spans="1:6">
      <c r="A106" s="323" t="s">
        <v>397</v>
      </c>
      <c r="B106" s="321" t="s">
        <v>206</v>
      </c>
      <c r="C106" s="321" t="s">
        <v>219</v>
      </c>
      <c r="D106" s="322" t="s">
        <v>398</v>
      </c>
      <c r="E106" s="322"/>
      <c r="F106" s="347">
        <f>F107+F110</f>
        <v>3498.7</v>
      </c>
    </row>
    <row r="107" spans="1:6">
      <c r="A107" s="323" t="s">
        <v>214</v>
      </c>
      <c r="B107" s="321" t="s">
        <v>206</v>
      </c>
      <c r="C107" s="321" t="s">
        <v>219</v>
      </c>
      <c r="D107" s="322" t="s">
        <v>276</v>
      </c>
      <c r="E107" s="322"/>
      <c r="F107" s="347">
        <f>F108</f>
        <v>3484.7</v>
      </c>
    </row>
    <row r="108" spans="1:6" ht="63">
      <c r="A108" s="338" t="s">
        <v>277</v>
      </c>
      <c r="B108" s="321" t="s">
        <v>206</v>
      </c>
      <c r="C108" s="321" t="s">
        <v>219</v>
      </c>
      <c r="D108" s="322" t="s">
        <v>276</v>
      </c>
      <c r="E108" s="322">
        <v>100</v>
      </c>
      <c r="F108" s="347">
        <f>F109</f>
        <v>3484.7</v>
      </c>
    </row>
    <row r="109" spans="1:6" s="330" customFormat="1" ht="31.5">
      <c r="A109" s="338" t="s">
        <v>210</v>
      </c>
      <c r="B109" s="321" t="s">
        <v>206</v>
      </c>
      <c r="C109" s="321" t="s">
        <v>219</v>
      </c>
      <c r="D109" s="322" t="s">
        <v>276</v>
      </c>
      <c r="E109" s="322">
        <v>120</v>
      </c>
      <c r="F109" s="347">
        <v>3484.7</v>
      </c>
    </row>
    <row r="110" spans="1:6" ht="31.5">
      <c r="A110" s="338" t="s">
        <v>399</v>
      </c>
      <c r="B110" s="321" t="s">
        <v>206</v>
      </c>
      <c r="C110" s="321" t="s">
        <v>219</v>
      </c>
      <c r="D110" s="322" t="s">
        <v>564</v>
      </c>
      <c r="E110" s="322"/>
      <c r="F110" s="347">
        <f>F111</f>
        <v>14</v>
      </c>
    </row>
    <row r="111" spans="1:6">
      <c r="A111" s="338" t="s">
        <v>217</v>
      </c>
      <c r="B111" s="321" t="s">
        <v>206</v>
      </c>
      <c r="C111" s="321" t="s">
        <v>219</v>
      </c>
      <c r="D111" s="322" t="s">
        <v>564</v>
      </c>
      <c r="E111" s="322">
        <v>800</v>
      </c>
      <c r="F111" s="347">
        <f>F112</f>
        <v>14</v>
      </c>
    </row>
    <row r="112" spans="1:6">
      <c r="A112" s="388" t="s">
        <v>218</v>
      </c>
      <c r="B112" s="389" t="s">
        <v>206</v>
      </c>
      <c r="C112" s="389" t="s">
        <v>219</v>
      </c>
      <c r="D112" s="390" t="s">
        <v>564</v>
      </c>
      <c r="E112" s="390">
        <v>850</v>
      </c>
      <c r="F112" s="391">
        <v>14</v>
      </c>
    </row>
    <row r="113" spans="1:6">
      <c r="A113" s="338" t="s">
        <v>422</v>
      </c>
      <c r="B113" s="339" t="s">
        <v>206</v>
      </c>
      <c r="C113" s="339" t="s">
        <v>219</v>
      </c>
      <c r="D113" s="340" t="s">
        <v>487</v>
      </c>
      <c r="E113" s="337"/>
      <c r="F113" s="347">
        <f>F114</f>
        <v>294</v>
      </c>
    </row>
    <row r="114" spans="1:6">
      <c r="A114" s="388" t="s">
        <v>584</v>
      </c>
      <c r="B114" s="389" t="s">
        <v>206</v>
      </c>
      <c r="C114" s="389" t="s">
        <v>219</v>
      </c>
      <c r="D114" s="390" t="s">
        <v>585</v>
      </c>
      <c r="E114" s="390"/>
      <c r="F114" s="391">
        <f>F115</f>
        <v>294</v>
      </c>
    </row>
    <row r="115" spans="1:6">
      <c r="A115" s="338" t="s">
        <v>217</v>
      </c>
      <c r="B115" s="321" t="s">
        <v>206</v>
      </c>
      <c r="C115" s="321" t="s">
        <v>219</v>
      </c>
      <c r="D115" s="390" t="s">
        <v>585</v>
      </c>
      <c r="E115" s="322">
        <v>800</v>
      </c>
      <c r="F115" s="391">
        <f>F116</f>
        <v>294</v>
      </c>
    </row>
    <row r="116" spans="1:6">
      <c r="A116" s="388" t="s">
        <v>424</v>
      </c>
      <c r="B116" s="321" t="s">
        <v>206</v>
      </c>
      <c r="C116" s="321" t="s">
        <v>219</v>
      </c>
      <c r="D116" s="390" t="s">
        <v>585</v>
      </c>
      <c r="E116" s="390">
        <v>870</v>
      </c>
      <c r="F116" s="391">
        <v>294</v>
      </c>
    </row>
    <row r="117" spans="1:6" ht="31.5">
      <c r="A117" s="442" t="s">
        <v>649</v>
      </c>
      <c r="B117" s="406" t="s">
        <v>206</v>
      </c>
      <c r="C117" s="406" t="s">
        <v>219</v>
      </c>
      <c r="D117" s="426" t="s">
        <v>650</v>
      </c>
      <c r="E117" s="448"/>
      <c r="F117" s="405">
        <f>F118</f>
        <v>248.3</v>
      </c>
    </row>
    <row r="118" spans="1:6" ht="63">
      <c r="A118" s="425" t="s">
        <v>277</v>
      </c>
      <c r="B118" s="406" t="s">
        <v>206</v>
      </c>
      <c r="C118" s="406" t="s">
        <v>219</v>
      </c>
      <c r="D118" s="426" t="s">
        <v>650</v>
      </c>
      <c r="E118" s="450">
        <v>100</v>
      </c>
      <c r="F118" s="405">
        <f>F119</f>
        <v>248.3</v>
      </c>
    </row>
    <row r="119" spans="1:6" ht="31.5">
      <c r="A119" s="425" t="s">
        <v>210</v>
      </c>
      <c r="B119" s="406" t="s">
        <v>206</v>
      </c>
      <c r="C119" s="406" t="s">
        <v>219</v>
      </c>
      <c r="D119" s="426" t="s">
        <v>650</v>
      </c>
      <c r="E119" s="441">
        <v>120</v>
      </c>
      <c r="F119" s="405">
        <v>248.3</v>
      </c>
    </row>
    <row r="120" spans="1:6">
      <c r="A120" s="345" t="s">
        <v>15</v>
      </c>
      <c r="B120" s="336" t="s">
        <v>206</v>
      </c>
      <c r="C120" s="336" t="s">
        <v>233</v>
      </c>
      <c r="D120" s="337"/>
      <c r="E120" s="337"/>
      <c r="F120" s="346">
        <f>F121</f>
        <v>30</v>
      </c>
    </row>
    <row r="121" spans="1:6">
      <c r="A121" s="338" t="s">
        <v>422</v>
      </c>
      <c r="B121" s="339" t="s">
        <v>206</v>
      </c>
      <c r="C121" s="339" t="s">
        <v>233</v>
      </c>
      <c r="D121" s="340" t="s">
        <v>487</v>
      </c>
      <c r="E121" s="337"/>
      <c r="F121" s="347">
        <f>F122</f>
        <v>30</v>
      </c>
    </row>
    <row r="122" spans="1:6">
      <c r="A122" s="338" t="s">
        <v>423</v>
      </c>
      <c r="B122" s="339" t="s">
        <v>206</v>
      </c>
      <c r="C122" s="339" t="s">
        <v>233</v>
      </c>
      <c r="D122" s="340" t="s">
        <v>554</v>
      </c>
      <c r="E122" s="337"/>
      <c r="F122" s="347">
        <f>F123</f>
        <v>30</v>
      </c>
    </row>
    <row r="123" spans="1:6">
      <c r="A123" s="323" t="s">
        <v>217</v>
      </c>
      <c r="B123" s="339" t="s">
        <v>206</v>
      </c>
      <c r="C123" s="339" t="s">
        <v>233</v>
      </c>
      <c r="D123" s="340" t="s">
        <v>554</v>
      </c>
      <c r="E123" s="357">
        <v>800</v>
      </c>
      <c r="F123" s="347">
        <f>F124</f>
        <v>30</v>
      </c>
    </row>
    <row r="124" spans="1:6">
      <c r="A124" s="355" t="s">
        <v>424</v>
      </c>
      <c r="B124" s="339" t="s">
        <v>206</v>
      </c>
      <c r="C124" s="339" t="s">
        <v>233</v>
      </c>
      <c r="D124" s="340" t="s">
        <v>554</v>
      </c>
      <c r="E124" s="359">
        <v>870</v>
      </c>
      <c r="F124" s="347">
        <v>30</v>
      </c>
    </row>
    <row r="125" spans="1:6">
      <c r="A125" s="345" t="s">
        <v>18</v>
      </c>
      <c r="B125" s="336" t="s">
        <v>206</v>
      </c>
      <c r="C125" s="336">
        <v>13</v>
      </c>
      <c r="D125" s="337"/>
      <c r="E125" s="337"/>
      <c r="F125" s="346">
        <f>F126+F131+F136+F141+F146+F151+F158+F175+F163+F184</f>
        <v>8520.2000000000007</v>
      </c>
    </row>
    <row r="126" spans="1:6" s="330" customFormat="1" ht="47.25">
      <c r="A126" s="341" t="s">
        <v>425</v>
      </c>
      <c r="B126" s="339" t="s">
        <v>206</v>
      </c>
      <c r="C126" s="339">
        <v>13</v>
      </c>
      <c r="D126" s="340" t="s">
        <v>488</v>
      </c>
      <c r="E126" s="340"/>
      <c r="F126" s="347">
        <f>F127</f>
        <v>22.5</v>
      </c>
    </row>
    <row r="127" spans="1:6" s="330" customFormat="1" ht="47.25">
      <c r="A127" s="338" t="s">
        <v>426</v>
      </c>
      <c r="B127" s="339" t="s">
        <v>206</v>
      </c>
      <c r="C127" s="339" t="s">
        <v>241</v>
      </c>
      <c r="D127" s="340" t="s">
        <v>489</v>
      </c>
      <c r="E127" s="340"/>
      <c r="F127" s="347">
        <f>F128</f>
        <v>22.5</v>
      </c>
    </row>
    <row r="128" spans="1:6" s="330" customFormat="1" ht="47.25">
      <c r="A128" s="338" t="s">
        <v>522</v>
      </c>
      <c r="B128" s="339" t="s">
        <v>206</v>
      </c>
      <c r="C128" s="339" t="s">
        <v>241</v>
      </c>
      <c r="D128" s="340" t="s">
        <v>490</v>
      </c>
      <c r="E128" s="340"/>
      <c r="F128" s="347">
        <f>F129</f>
        <v>22.5</v>
      </c>
    </row>
    <row r="129" spans="1:7" ht="31.5">
      <c r="A129" s="338" t="s">
        <v>215</v>
      </c>
      <c r="B129" s="339" t="s">
        <v>206</v>
      </c>
      <c r="C129" s="339">
        <v>13</v>
      </c>
      <c r="D129" s="340" t="s">
        <v>490</v>
      </c>
      <c r="E129" s="340">
        <v>200</v>
      </c>
      <c r="F129" s="347">
        <f>F130</f>
        <v>22.5</v>
      </c>
    </row>
    <row r="130" spans="1:7" ht="31.5">
      <c r="A130" s="338" t="s">
        <v>216</v>
      </c>
      <c r="B130" s="339" t="s">
        <v>206</v>
      </c>
      <c r="C130" s="339">
        <v>13</v>
      </c>
      <c r="D130" s="340" t="s">
        <v>490</v>
      </c>
      <c r="E130" s="340">
        <v>240</v>
      </c>
      <c r="F130" s="366">
        <v>22.5</v>
      </c>
    </row>
    <row r="131" spans="1:7" ht="47.25">
      <c r="A131" s="341" t="s">
        <v>243</v>
      </c>
      <c r="B131" s="339" t="s">
        <v>206</v>
      </c>
      <c r="C131" s="339">
        <v>13</v>
      </c>
      <c r="D131" s="340" t="s">
        <v>427</v>
      </c>
      <c r="E131" s="340"/>
      <c r="F131" s="366">
        <f>F132</f>
        <v>30</v>
      </c>
    </row>
    <row r="132" spans="1:7" ht="31.5">
      <c r="A132" s="338" t="s">
        <v>428</v>
      </c>
      <c r="B132" s="339" t="s">
        <v>206</v>
      </c>
      <c r="C132" s="339" t="s">
        <v>241</v>
      </c>
      <c r="D132" s="340" t="s">
        <v>429</v>
      </c>
      <c r="E132" s="340"/>
      <c r="F132" s="347">
        <f>F133</f>
        <v>30</v>
      </c>
    </row>
    <row r="133" spans="1:7" ht="31.5">
      <c r="A133" s="338" t="s">
        <v>523</v>
      </c>
      <c r="B133" s="339" t="s">
        <v>206</v>
      </c>
      <c r="C133" s="339" t="s">
        <v>241</v>
      </c>
      <c r="D133" s="340" t="s">
        <v>430</v>
      </c>
      <c r="E133" s="340"/>
      <c r="F133" s="347">
        <f>F134</f>
        <v>30</v>
      </c>
    </row>
    <row r="134" spans="1:7" ht="31.5">
      <c r="A134" s="341" t="s">
        <v>215</v>
      </c>
      <c r="B134" s="339" t="s">
        <v>206</v>
      </c>
      <c r="C134" s="339" t="s">
        <v>241</v>
      </c>
      <c r="D134" s="340" t="s">
        <v>430</v>
      </c>
      <c r="E134" s="340">
        <v>200</v>
      </c>
      <c r="F134" s="347">
        <f>F135</f>
        <v>30</v>
      </c>
    </row>
    <row r="135" spans="1:7" ht="31.5">
      <c r="A135" s="341" t="s">
        <v>216</v>
      </c>
      <c r="B135" s="339" t="s">
        <v>206</v>
      </c>
      <c r="C135" s="339" t="s">
        <v>241</v>
      </c>
      <c r="D135" s="340" t="s">
        <v>430</v>
      </c>
      <c r="E135" s="340">
        <v>240</v>
      </c>
      <c r="F135" s="347">
        <v>30</v>
      </c>
    </row>
    <row r="136" spans="1:7" ht="47.25">
      <c r="A136" s="341" t="s">
        <v>435</v>
      </c>
      <c r="B136" s="339" t="s">
        <v>206</v>
      </c>
      <c r="C136" s="339">
        <v>13</v>
      </c>
      <c r="D136" s="340" t="s">
        <v>436</v>
      </c>
      <c r="E136" s="340"/>
      <c r="F136" s="366">
        <f>F137</f>
        <v>15</v>
      </c>
    </row>
    <row r="137" spans="1:7" ht="21.75" customHeight="1">
      <c r="A137" s="341" t="s">
        <v>437</v>
      </c>
      <c r="B137" s="339" t="s">
        <v>206</v>
      </c>
      <c r="C137" s="339" t="s">
        <v>241</v>
      </c>
      <c r="D137" s="340" t="s">
        <v>438</v>
      </c>
      <c r="E137" s="340"/>
      <c r="F137" s="347">
        <f>F138</f>
        <v>15</v>
      </c>
    </row>
    <row r="138" spans="1:7" ht="31.5">
      <c r="A138" s="341" t="s">
        <v>524</v>
      </c>
      <c r="B138" s="339" t="s">
        <v>206</v>
      </c>
      <c r="C138" s="339" t="s">
        <v>241</v>
      </c>
      <c r="D138" s="340" t="s">
        <v>439</v>
      </c>
      <c r="E138" s="340"/>
      <c r="F138" s="347">
        <f>F139</f>
        <v>15</v>
      </c>
    </row>
    <row r="139" spans="1:7" ht="31.5">
      <c r="A139" s="341" t="s">
        <v>215</v>
      </c>
      <c r="B139" s="339" t="s">
        <v>206</v>
      </c>
      <c r="C139" s="339">
        <v>13</v>
      </c>
      <c r="D139" s="340" t="s">
        <v>439</v>
      </c>
      <c r="E139" s="340">
        <v>200</v>
      </c>
      <c r="F139" s="347">
        <f>F140</f>
        <v>15</v>
      </c>
    </row>
    <row r="140" spans="1:7" ht="31.5">
      <c r="A140" s="341" t="s">
        <v>216</v>
      </c>
      <c r="B140" s="339" t="s">
        <v>206</v>
      </c>
      <c r="C140" s="339">
        <v>13</v>
      </c>
      <c r="D140" s="340" t="s">
        <v>439</v>
      </c>
      <c r="E140" s="340">
        <v>240</v>
      </c>
      <c r="F140" s="347">
        <v>15</v>
      </c>
    </row>
    <row r="141" spans="1:7" ht="47.25">
      <c r="A141" s="341" t="s">
        <v>45</v>
      </c>
      <c r="B141" s="339" t="s">
        <v>206</v>
      </c>
      <c r="C141" s="339">
        <v>13</v>
      </c>
      <c r="D141" s="340" t="s">
        <v>292</v>
      </c>
      <c r="E141" s="340"/>
      <c r="F141" s="366">
        <f>F142</f>
        <v>22.5</v>
      </c>
      <c r="G141" s="335"/>
    </row>
    <row r="142" spans="1:7" ht="47.25">
      <c r="A142" s="341" t="s">
        <v>440</v>
      </c>
      <c r="B142" s="339" t="s">
        <v>206</v>
      </c>
      <c r="C142" s="339">
        <v>13</v>
      </c>
      <c r="D142" s="340" t="s">
        <v>293</v>
      </c>
      <c r="E142" s="340"/>
      <c r="F142" s="347">
        <f>F143</f>
        <v>22.5</v>
      </c>
    </row>
    <row r="143" spans="1:7" ht="47.25">
      <c r="A143" s="341" t="s">
        <v>525</v>
      </c>
      <c r="B143" s="339" t="s">
        <v>206</v>
      </c>
      <c r="C143" s="339">
        <v>13</v>
      </c>
      <c r="D143" s="340" t="s">
        <v>294</v>
      </c>
      <c r="E143" s="340"/>
      <c r="F143" s="347">
        <f>F144</f>
        <v>22.5</v>
      </c>
    </row>
    <row r="144" spans="1:7" ht="31.5">
      <c r="A144" s="338" t="s">
        <v>215</v>
      </c>
      <c r="B144" s="339" t="s">
        <v>206</v>
      </c>
      <c r="C144" s="339">
        <v>13</v>
      </c>
      <c r="D144" s="340" t="s">
        <v>294</v>
      </c>
      <c r="E144" s="340">
        <v>200</v>
      </c>
      <c r="F144" s="347">
        <f>F145</f>
        <v>22.5</v>
      </c>
    </row>
    <row r="145" spans="1:12" ht="31.5">
      <c r="A145" s="338" t="s">
        <v>216</v>
      </c>
      <c r="B145" s="339" t="s">
        <v>206</v>
      </c>
      <c r="C145" s="339">
        <v>13</v>
      </c>
      <c r="D145" s="340" t="s">
        <v>294</v>
      </c>
      <c r="E145" s="340">
        <v>240</v>
      </c>
      <c r="F145" s="347">
        <v>22.5</v>
      </c>
    </row>
    <row r="146" spans="1:12" ht="31.5">
      <c r="A146" s="338" t="s">
        <v>220</v>
      </c>
      <c r="B146" s="339" t="s">
        <v>206</v>
      </c>
      <c r="C146" s="339">
        <v>13</v>
      </c>
      <c r="D146" s="340" t="s">
        <v>441</v>
      </c>
      <c r="E146" s="340"/>
      <c r="F146" s="366">
        <f>F147</f>
        <v>0.5</v>
      </c>
    </row>
    <row r="147" spans="1:12" ht="31.5">
      <c r="A147" s="338" t="s">
        <v>442</v>
      </c>
      <c r="B147" s="339" t="s">
        <v>206</v>
      </c>
      <c r="C147" s="339">
        <v>13</v>
      </c>
      <c r="D147" s="340" t="s">
        <v>443</v>
      </c>
      <c r="E147" s="340"/>
      <c r="F147" s="347">
        <f>F148</f>
        <v>0.5</v>
      </c>
    </row>
    <row r="148" spans="1:12" ht="47.25">
      <c r="A148" s="338" t="s">
        <v>526</v>
      </c>
      <c r="B148" s="339" t="s">
        <v>206</v>
      </c>
      <c r="C148" s="339">
        <v>13</v>
      </c>
      <c r="D148" s="340" t="s">
        <v>483</v>
      </c>
      <c r="E148" s="340"/>
      <c r="F148" s="347">
        <f>F149</f>
        <v>0.5</v>
      </c>
    </row>
    <row r="149" spans="1:12" ht="31.5">
      <c r="A149" s="370" t="s">
        <v>215</v>
      </c>
      <c r="B149" s="339" t="s">
        <v>206</v>
      </c>
      <c r="C149" s="339" t="s">
        <v>241</v>
      </c>
      <c r="D149" s="340" t="s">
        <v>483</v>
      </c>
      <c r="E149" s="340">
        <v>200</v>
      </c>
      <c r="F149" s="347">
        <f>F150</f>
        <v>0.5</v>
      </c>
    </row>
    <row r="150" spans="1:12" ht="31.5">
      <c r="A150" s="355" t="s">
        <v>216</v>
      </c>
      <c r="B150" s="339" t="s">
        <v>206</v>
      </c>
      <c r="C150" s="339" t="s">
        <v>241</v>
      </c>
      <c r="D150" s="340" t="s">
        <v>483</v>
      </c>
      <c r="E150" s="340">
        <v>240</v>
      </c>
      <c r="F150" s="347">
        <v>0.5</v>
      </c>
    </row>
    <row r="151" spans="1:12" ht="47.25">
      <c r="A151" s="323" t="s">
        <v>517</v>
      </c>
      <c r="B151" s="321" t="s">
        <v>206</v>
      </c>
      <c r="C151" s="339" t="s">
        <v>241</v>
      </c>
      <c r="D151" s="322" t="s">
        <v>392</v>
      </c>
      <c r="E151" s="322"/>
      <c r="F151" s="347">
        <f>F152</f>
        <v>4577.1000000000004</v>
      </c>
      <c r="J151" s="335"/>
      <c r="K151" s="335"/>
      <c r="L151" s="335"/>
    </row>
    <row r="152" spans="1:12" ht="31.5">
      <c r="A152" s="323" t="s">
        <v>520</v>
      </c>
      <c r="B152" s="321" t="s">
        <v>206</v>
      </c>
      <c r="C152" s="339" t="s">
        <v>241</v>
      </c>
      <c r="D152" s="322" t="s">
        <v>393</v>
      </c>
      <c r="E152" s="322"/>
      <c r="F152" s="347">
        <f>F153</f>
        <v>4577.1000000000004</v>
      </c>
    </row>
    <row r="153" spans="1:12" ht="47.25">
      <c r="A153" s="323" t="s">
        <v>519</v>
      </c>
      <c r="B153" s="321" t="s">
        <v>206</v>
      </c>
      <c r="C153" s="339" t="s">
        <v>241</v>
      </c>
      <c r="D153" s="322" t="s">
        <v>394</v>
      </c>
      <c r="E153" s="322"/>
      <c r="F153" s="347">
        <f>F154+F156</f>
        <v>4577.1000000000004</v>
      </c>
    </row>
    <row r="154" spans="1:12" ht="31.5">
      <c r="A154" s="338" t="s">
        <v>215</v>
      </c>
      <c r="B154" s="321" t="s">
        <v>206</v>
      </c>
      <c r="C154" s="339" t="s">
        <v>241</v>
      </c>
      <c r="D154" s="322" t="s">
        <v>394</v>
      </c>
      <c r="E154" s="322">
        <v>200</v>
      </c>
      <c r="F154" s="347">
        <f>F155</f>
        <v>4546.5</v>
      </c>
    </row>
    <row r="155" spans="1:12" ht="31.5">
      <c r="A155" s="425" t="s">
        <v>216</v>
      </c>
      <c r="B155" s="453" t="s">
        <v>206</v>
      </c>
      <c r="C155" s="406" t="s">
        <v>241</v>
      </c>
      <c r="D155" s="454" t="s">
        <v>394</v>
      </c>
      <c r="E155" s="454">
        <v>240</v>
      </c>
      <c r="F155" s="405">
        <f>3183.6+100+300+250+22.9+240+450</f>
        <v>4546.5</v>
      </c>
    </row>
    <row r="156" spans="1:12">
      <c r="A156" s="338" t="s">
        <v>217</v>
      </c>
      <c r="B156" s="321" t="s">
        <v>206</v>
      </c>
      <c r="C156" s="339" t="s">
        <v>241</v>
      </c>
      <c r="D156" s="322" t="s">
        <v>394</v>
      </c>
      <c r="E156" s="322">
        <v>800</v>
      </c>
      <c r="F156" s="347">
        <f>F157</f>
        <v>30.6</v>
      </c>
    </row>
    <row r="157" spans="1:12">
      <c r="A157" s="338" t="s">
        <v>218</v>
      </c>
      <c r="B157" s="321" t="s">
        <v>206</v>
      </c>
      <c r="C157" s="339" t="s">
        <v>241</v>
      </c>
      <c r="D157" s="322" t="s">
        <v>394</v>
      </c>
      <c r="E157" s="322">
        <v>850</v>
      </c>
      <c r="F157" s="347">
        <v>30.6</v>
      </c>
    </row>
    <row r="158" spans="1:12" ht="63">
      <c r="A158" s="341" t="s">
        <v>244</v>
      </c>
      <c r="B158" s="339" t="s">
        <v>206</v>
      </c>
      <c r="C158" s="339">
        <v>13</v>
      </c>
      <c r="D158" s="340" t="s">
        <v>444</v>
      </c>
      <c r="E158" s="340"/>
      <c r="F158" s="366">
        <f>F159</f>
        <v>23</v>
      </c>
    </row>
    <row r="159" spans="1:12" ht="47.25">
      <c r="A159" s="338" t="s">
        <v>445</v>
      </c>
      <c r="B159" s="339" t="s">
        <v>206</v>
      </c>
      <c r="C159" s="339" t="s">
        <v>241</v>
      </c>
      <c r="D159" s="340" t="s">
        <v>446</v>
      </c>
      <c r="E159" s="340"/>
      <c r="F159" s="347">
        <f>F160</f>
        <v>23</v>
      </c>
    </row>
    <row r="160" spans="1:12" ht="47.25">
      <c r="A160" s="338" t="s">
        <v>527</v>
      </c>
      <c r="B160" s="339" t="s">
        <v>206</v>
      </c>
      <c r="C160" s="339" t="s">
        <v>241</v>
      </c>
      <c r="D160" s="340" t="s">
        <v>447</v>
      </c>
      <c r="E160" s="340"/>
      <c r="F160" s="347">
        <f>F161</f>
        <v>23</v>
      </c>
    </row>
    <row r="161" spans="1:6" ht="31.5">
      <c r="A161" s="341" t="s">
        <v>215</v>
      </c>
      <c r="B161" s="339" t="s">
        <v>206</v>
      </c>
      <c r="C161" s="339">
        <v>13</v>
      </c>
      <c r="D161" s="340" t="s">
        <v>447</v>
      </c>
      <c r="E161" s="340">
        <v>200</v>
      </c>
      <c r="F161" s="347">
        <f>F162</f>
        <v>23</v>
      </c>
    </row>
    <row r="162" spans="1:6" ht="31.5">
      <c r="A162" s="341" t="s">
        <v>216</v>
      </c>
      <c r="B162" s="339" t="s">
        <v>206</v>
      </c>
      <c r="C162" s="339">
        <v>13</v>
      </c>
      <c r="D162" s="340" t="s">
        <v>447</v>
      </c>
      <c r="E162" s="340">
        <v>240</v>
      </c>
      <c r="F162" s="347">
        <v>23</v>
      </c>
    </row>
    <row r="163" spans="1:6" ht="31.5">
      <c r="A163" s="352" t="s">
        <v>258</v>
      </c>
      <c r="B163" s="339" t="s">
        <v>206</v>
      </c>
      <c r="C163" s="339" t="s">
        <v>241</v>
      </c>
      <c r="D163" s="357" t="s">
        <v>295</v>
      </c>
      <c r="E163" s="340"/>
      <c r="F163" s="347">
        <f>F164</f>
        <v>2.2000000000000002</v>
      </c>
    </row>
    <row r="164" spans="1:6" ht="31.5">
      <c r="A164" s="352" t="s">
        <v>586</v>
      </c>
      <c r="B164" s="339" t="s">
        <v>206</v>
      </c>
      <c r="C164" s="339">
        <v>13</v>
      </c>
      <c r="D164" s="357" t="s">
        <v>296</v>
      </c>
      <c r="E164" s="340"/>
      <c r="F164" s="347">
        <f>F165</f>
        <v>2.2000000000000002</v>
      </c>
    </row>
    <row r="165" spans="1:6" ht="63">
      <c r="A165" s="409" t="s">
        <v>587</v>
      </c>
      <c r="B165" s="339" t="s">
        <v>206</v>
      </c>
      <c r="C165" s="339">
        <v>13</v>
      </c>
      <c r="D165" s="410" t="s">
        <v>396</v>
      </c>
      <c r="E165" s="340"/>
      <c r="F165" s="347">
        <f>F166+F169+F172</f>
        <v>2.2000000000000002</v>
      </c>
    </row>
    <row r="166" spans="1:6" ht="63">
      <c r="A166" s="411" t="s">
        <v>588</v>
      </c>
      <c r="B166" s="339" t="s">
        <v>206</v>
      </c>
      <c r="C166" s="339">
        <v>13</v>
      </c>
      <c r="D166" s="412" t="s">
        <v>591</v>
      </c>
      <c r="E166" s="340"/>
      <c r="F166" s="347">
        <f>F167</f>
        <v>1</v>
      </c>
    </row>
    <row r="167" spans="1:6" ht="31.5">
      <c r="A167" s="111" t="s">
        <v>215</v>
      </c>
      <c r="B167" s="339" t="s">
        <v>206</v>
      </c>
      <c r="C167" s="339">
        <v>13</v>
      </c>
      <c r="D167" s="412" t="s">
        <v>591</v>
      </c>
      <c r="E167" s="357">
        <v>200</v>
      </c>
      <c r="F167" s="347">
        <f>F168</f>
        <v>1</v>
      </c>
    </row>
    <row r="168" spans="1:6" ht="31.5">
      <c r="A168" s="355" t="s">
        <v>216</v>
      </c>
      <c r="B168" s="339" t="s">
        <v>206</v>
      </c>
      <c r="C168" s="339">
        <v>13</v>
      </c>
      <c r="D168" s="412" t="s">
        <v>591</v>
      </c>
      <c r="E168" s="359">
        <v>240</v>
      </c>
      <c r="F168" s="347">
        <v>1</v>
      </c>
    </row>
    <row r="169" spans="1:6" ht="110.25">
      <c r="A169" s="413" t="s">
        <v>589</v>
      </c>
      <c r="B169" s="339" t="s">
        <v>206</v>
      </c>
      <c r="C169" s="339">
        <v>13</v>
      </c>
      <c r="D169" s="412" t="s">
        <v>592</v>
      </c>
      <c r="E169" s="340"/>
      <c r="F169" s="347">
        <f>F170</f>
        <v>1</v>
      </c>
    </row>
    <row r="170" spans="1:6" ht="31.5">
      <c r="A170" s="111" t="s">
        <v>215</v>
      </c>
      <c r="B170" s="339" t="s">
        <v>206</v>
      </c>
      <c r="C170" s="339">
        <v>13</v>
      </c>
      <c r="D170" s="412" t="s">
        <v>592</v>
      </c>
      <c r="E170" s="357">
        <v>200</v>
      </c>
      <c r="F170" s="347">
        <f>F171</f>
        <v>1</v>
      </c>
    </row>
    <row r="171" spans="1:6" ht="31.5">
      <c r="A171" s="355" t="s">
        <v>216</v>
      </c>
      <c r="B171" s="339" t="s">
        <v>206</v>
      </c>
      <c r="C171" s="339">
        <v>13</v>
      </c>
      <c r="D171" s="412" t="s">
        <v>592</v>
      </c>
      <c r="E171" s="359">
        <v>240</v>
      </c>
      <c r="F171" s="347">
        <v>1</v>
      </c>
    </row>
    <row r="172" spans="1:6" ht="31.5">
      <c r="A172" s="411" t="s">
        <v>590</v>
      </c>
      <c r="B172" s="339" t="s">
        <v>206</v>
      </c>
      <c r="C172" s="339">
        <v>13</v>
      </c>
      <c r="D172" s="412" t="s">
        <v>593</v>
      </c>
      <c r="E172" s="359"/>
      <c r="F172" s="347">
        <f>F173</f>
        <v>0.2</v>
      </c>
    </row>
    <row r="173" spans="1:6" ht="31.5">
      <c r="A173" s="111" t="s">
        <v>215</v>
      </c>
      <c r="B173" s="339" t="s">
        <v>206</v>
      </c>
      <c r="C173" s="339">
        <v>13</v>
      </c>
      <c r="D173" s="412" t="s">
        <v>593</v>
      </c>
      <c r="E173" s="357">
        <v>200</v>
      </c>
      <c r="F173" s="347">
        <f>F174</f>
        <v>0.2</v>
      </c>
    </row>
    <row r="174" spans="1:6" ht="31.5">
      <c r="A174" s="355" t="s">
        <v>216</v>
      </c>
      <c r="B174" s="339" t="s">
        <v>206</v>
      </c>
      <c r="C174" s="339">
        <v>13</v>
      </c>
      <c r="D174" s="412" t="s">
        <v>593</v>
      </c>
      <c r="E174" s="359">
        <v>240</v>
      </c>
      <c r="F174" s="347">
        <v>0.2</v>
      </c>
    </row>
    <row r="175" spans="1:6">
      <c r="A175" s="338" t="s">
        <v>19</v>
      </c>
      <c r="B175" s="339" t="s">
        <v>206</v>
      </c>
      <c r="C175" s="339" t="s">
        <v>241</v>
      </c>
      <c r="D175" s="340" t="s">
        <v>279</v>
      </c>
      <c r="E175" s="337"/>
      <c r="F175" s="347">
        <f>F176+F181</f>
        <v>3660.5</v>
      </c>
    </row>
    <row r="176" spans="1:6" ht="31.5">
      <c r="A176" s="338" t="s">
        <v>378</v>
      </c>
      <c r="B176" s="339" t="s">
        <v>206</v>
      </c>
      <c r="C176" s="339" t="s">
        <v>241</v>
      </c>
      <c r="D176" s="340" t="s">
        <v>281</v>
      </c>
      <c r="E176" s="337"/>
      <c r="F176" s="347">
        <f>F177+F180</f>
        <v>3657.7</v>
      </c>
    </row>
    <row r="177" spans="1:6" ht="63">
      <c r="A177" s="352" t="s">
        <v>379</v>
      </c>
      <c r="B177" s="339" t="s">
        <v>206</v>
      </c>
      <c r="C177" s="339" t="s">
        <v>241</v>
      </c>
      <c r="D177" s="340" t="s">
        <v>281</v>
      </c>
      <c r="E177" s="357">
        <v>100</v>
      </c>
      <c r="F177" s="347">
        <f>F178</f>
        <v>3616.1</v>
      </c>
    </row>
    <row r="178" spans="1:6">
      <c r="A178" s="355" t="s">
        <v>282</v>
      </c>
      <c r="B178" s="339" t="s">
        <v>206</v>
      </c>
      <c r="C178" s="339" t="s">
        <v>241</v>
      </c>
      <c r="D178" s="340" t="s">
        <v>281</v>
      </c>
      <c r="E178" s="359">
        <v>110</v>
      </c>
      <c r="F178" s="347">
        <f>3516.1+100</f>
        <v>3616.1</v>
      </c>
    </row>
    <row r="179" spans="1:6" ht="31.5">
      <c r="A179" s="341" t="s">
        <v>215</v>
      </c>
      <c r="B179" s="339" t="s">
        <v>206</v>
      </c>
      <c r="C179" s="339" t="s">
        <v>241</v>
      </c>
      <c r="D179" s="340" t="s">
        <v>281</v>
      </c>
      <c r="E179" s="359">
        <v>200</v>
      </c>
      <c r="F179" s="347">
        <f>F180</f>
        <v>41.6</v>
      </c>
    </row>
    <row r="180" spans="1:6" ht="31.5">
      <c r="A180" s="341" t="s">
        <v>216</v>
      </c>
      <c r="B180" s="339" t="s">
        <v>206</v>
      </c>
      <c r="C180" s="339" t="s">
        <v>241</v>
      </c>
      <c r="D180" s="340" t="s">
        <v>281</v>
      </c>
      <c r="E180" s="359">
        <v>240</v>
      </c>
      <c r="F180" s="347">
        <v>41.6</v>
      </c>
    </row>
    <row r="181" spans="1:6" ht="31.5">
      <c r="A181" s="371" t="s">
        <v>381</v>
      </c>
      <c r="B181" s="339" t="s">
        <v>206</v>
      </c>
      <c r="C181" s="339" t="s">
        <v>241</v>
      </c>
      <c r="D181" s="340" t="s">
        <v>550</v>
      </c>
      <c r="E181" s="359"/>
      <c r="F181" s="347">
        <f>F182</f>
        <v>2.8</v>
      </c>
    </row>
    <row r="182" spans="1:6">
      <c r="A182" s="338" t="s">
        <v>217</v>
      </c>
      <c r="B182" s="339" t="s">
        <v>206</v>
      </c>
      <c r="C182" s="339" t="s">
        <v>241</v>
      </c>
      <c r="D182" s="340" t="s">
        <v>550</v>
      </c>
      <c r="E182" s="359">
        <v>800</v>
      </c>
      <c r="F182" s="347">
        <f>F183</f>
        <v>2.8</v>
      </c>
    </row>
    <row r="183" spans="1:6">
      <c r="A183" s="338" t="s">
        <v>218</v>
      </c>
      <c r="B183" s="339" t="s">
        <v>206</v>
      </c>
      <c r="C183" s="339" t="s">
        <v>241</v>
      </c>
      <c r="D183" s="340" t="s">
        <v>550</v>
      </c>
      <c r="E183" s="359">
        <v>850</v>
      </c>
      <c r="F183" s="347">
        <v>2.8</v>
      </c>
    </row>
    <row r="184" spans="1:6" ht="31.5">
      <c r="A184" s="442" t="s">
        <v>649</v>
      </c>
      <c r="B184" s="406" t="s">
        <v>206</v>
      </c>
      <c r="C184" s="406" t="s">
        <v>241</v>
      </c>
      <c r="D184" s="426" t="s">
        <v>650</v>
      </c>
      <c r="E184" s="448"/>
      <c r="F184" s="405">
        <f>F185</f>
        <v>166.9</v>
      </c>
    </row>
    <row r="185" spans="1:6" ht="63">
      <c r="A185" s="451" t="s">
        <v>379</v>
      </c>
      <c r="B185" s="406" t="s">
        <v>206</v>
      </c>
      <c r="C185" s="406" t="s">
        <v>241</v>
      </c>
      <c r="D185" s="426" t="s">
        <v>650</v>
      </c>
      <c r="E185" s="450">
        <v>100</v>
      </c>
      <c r="F185" s="405">
        <f>F186</f>
        <v>166.9</v>
      </c>
    </row>
    <row r="186" spans="1:6">
      <c r="A186" s="440" t="s">
        <v>282</v>
      </c>
      <c r="B186" s="406" t="s">
        <v>206</v>
      </c>
      <c r="C186" s="406" t="s">
        <v>241</v>
      </c>
      <c r="D186" s="426" t="s">
        <v>650</v>
      </c>
      <c r="E186" s="441">
        <v>110</v>
      </c>
      <c r="F186" s="405">
        <v>166.9</v>
      </c>
    </row>
    <row r="187" spans="1:6" ht="33">
      <c r="A187" s="414" t="s">
        <v>153</v>
      </c>
      <c r="B187" s="379" t="s">
        <v>207</v>
      </c>
      <c r="C187" s="379"/>
      <c r="D187" s="380"/>
      <c r="E187" s="415"/>
      <c r="F187" s="381">
        <f>F188+F204</f>
        <v>68.599999999999994</v>
      </c>
    </row>
    <row r="188" spans="1:6" ht="47.25">
      <c r="A188" s="416" t="s">
        <v>594</v>
      </c>
      <c r="B188" s="336" t="s">
        <v>207</v>
      </c>
      <c r="C188" s="336" t="s">
        <v>222</v>
      </c>
      <c r="D188" s="337"/>
      <c r="E188" s="417"/>
      <c r="F188" s="346">
        <f>F189</f>
        <v>64.5</v>
      </c>
    </row>
    <row r="189" spans="1:6" ht="31.5">
      <c r="A189" s="352" t="s">
        <v>258</v>
      </c>
      <c r="B189" s="339" t="s">
        <v>207</v>
      </c>
      <c r="C189" s="339" t="s">
        <v>222</v>
      </c>
      <c r="D189" s="357" t="s">
        <v>295</v>
      </c>
      <c r="E189" s="417"/>
      <c r="F189" s="346">
        <f>F190</f>
        <v>64.5</v>
      </c>
    </row>
    <row r="190" spans="1:6" ht="31.5">
      <c r="A190" s="352" t="s">
        <v>586</v>
      </c>
      <c r="B190" s="339" t="s">
        <v>207</v>
      </c>
      <c r="C190" s="339" t="s">
        <v>222</v>
      </c>
      <c r="D190" s="357" t="s">
        <v>296</v>
      </c>
      <c r="E190" s="359"/>
      <c r="F190" s="347">
        <f>F191</f>
        <v>64.5</v>
      </c>
    </row>
    <row r="191" spans="1:6" ht="63">
      <c r="A191" s="409" t="s">
        <v>587</v>
      </c>
      <c r="B191" s="339" t="s">
        <v>207</v>
      </c>
      <c r="C191" s="339" t="s">
        <v>222</v>
      </c>
      <c r="D191" s="410" t="s">
        <v>396</v>
      </c>
      <c r="E191" s="359"/>
      <c r="F191" s="347">
        <f>F192+F195+F198+F201</f>
        <v>64.5</v>
      </c>
    </row>
    <row r="192" spans="1:6" ht="47.25">
      <c r="A192" s="411" t="s">
        <v>595</v>
      </c>
      <c r="B192" s="339" t="s">
        <v>207</v>
      </c>
      <c r="C192" s="339" t="s">
        <v>222</v>
      </c>
      <c r="D192" s="412" t="s">
        <v>601</v>
      </c>
      <c r="E192" s="359"/>
      <c r="F192" s="347">
        <f>F193</f>
        <v>24.5</v>
      </c>
    </row>
    <row r="193" spans="1:6" ht="31.5">
      <c r="A193" s="111" t="s">
        <v>215</v>
      </c>
      <c r="B193" s="339" t="s">
        <v>207</v>
      </c>
      <c r="C193" s="339" t="s">
        <v>222</v>
      </c>
      <c r="D193" s="412" t="s">
        <v>601</v>
      </c>
      <c r="E193" s="357">
        <v>200</v>
      </c>
      <c r="F193" s="347">
        <f>F194</f>
        <v>24.5</v>
      </c>
    </row>
    <row r="194" spans="1:6" ht="31.5">
      <c r="A194" s="355" t="s">
        <v>216</v>
      </c>
      <c r="B194" s="339" t="s">
        <v>207</v>
      </c>
      <c r="C194" s="339" t="s">
        <v>222</v>
      </c>
      <c r="D194" s="412" t="s">
        <v>601</v>
      </c>
      <c r="E194" s="359">
        <v>240</v>
      </c>
      <c r="F194" s="347">
        <v>24.5</v>
      </c>
    </row>
    <row r="195" spans="1:6" ht="47.25">
      <c r="A195" s="411" t="s">
        <v>596</v>
      </c>
      <c r="B195" s="339" t="s">
        <v>207</v>
      </c>
      <c r="C195" s="339" t="s">
        <v>222</v>
      </c>
      <c r="D195" s="412" t="s">
        <v>602</v>
      </c>
      <c r="E195" s="359"/>
      <c r="F195" s="347">
        <f>F196</f>
        <v>25</v>
      </c>
    </row>
    <row r="196" spans="1:6" ht="31.5">
      <c r="A196" s="111" t="s">
        <v>215</v>
      </c>
      <c r="B196" s="339" t="s">
        <v>207</v>
      </c>
      <c r="C196" s="339" t="s">
        <v>222</v>
      </c>
      <c r="D196" s="412" t="s">
        <v>602</v>
      </c>
      <c r="E196" s="357">
        <v>200</v>
      </c>
      <c r="F196" s="347">
        <f>F197</f>
        <v>25</v>
      </c>
    </row>
    <row r="197" spans="1:6" ht="31.5">
      <c r="A197" s="355" t="s">
        <v>216</v>
      </c>
      <c r="B197" s="339" t="s">
        <v>207</v>
      </c>
      <c r="C197" s="339" t="s">
        <v>222</v>
      </c>
      <c r="D197" s="412" t="s">
        <v>602</v>
      </c>
      <c r="E197" s="359">
        <v>240</v>
      </c>
      <c r="F197" s="347">
        <v>25</v>
      </c>
    </row>
    <row r="198" spans="1:6" ht="78.75">
      <c r="A198" s="413" t="s">
        <v>597</v>
      </c>
      <c r="B198" s="339" t="s">
        <v>207</v>
      </c>
      <c r="C198" s="339" t="s">
        <v>222</v>
      </c>
      <c r="D198" s="412" t="s">
        <v>603</v>
      </c>
      <c r="E198" s="359"/>
      <c r="F198" s="347">
        <f>F199</f>
        <v>10</v>
      </c>
    </row>
    <row r="199" spans="1:6" ht="31.5">
      <c r="A199" s="111" t="s">
        <v>215</v>
      </c>
      <c r="B199" s="339" t="s">
        <v>207</v>
      </c>
      <c r="C199" s="339" t="s">
        <v>222</v>
      </c>
      <c r="D199" s="412" t="s">
        <v>603</v>
      </c>
      <c r="E199" s="357">
        <v>200</v>
      </c>
      <c r="F199" s="347">
        <f>F200</f>
        <v>10</v>
      </c>
    </row>
    <row r="200" spans="1:6" ht="31.5">
      <c r="A200" s="355" t="s">
        <v>216</v>
      </c>
      <c r="B200" s="339" t="s">
        <v>207</v>
      </c>
      <c r="C200" s="339" t="s">
        <v>222</v>
      </c>
      <c r="D200" s="412" t="s">
        <v>603</v>
      </c>
      <c r="E200" s="359">
        <v>240</v>
      </c>
      <c r="F200" s="347">
        <v>10</v>
      </c>
    </row>
    <row r="201" spans="1:6" ht="63">
      <c r="A201" s="411" t="s">
        <v>598</v>
      </c>
      <c r="B201" s="339" t="s">
        <v>207</v>
      </c>
      <c r="C201" s="339" t="s">
        <v>222</v>
      </c>
      <c r="D201" s="412" t="s">
        <v>604</v>
      </c>
      <c r="E201" s="359"/>
      <c r="F201" s="347">
        <f>F202</f>
        <v>5</v>
      </c>
    </row>
    <row r="202" spans="1:6" ht="31.5">
      <c r="A202" s="111" t="s">
        <v>215</v>
      </c>
      <c r="B202" s="339" t="s">
        <v>207</v>
      </c>
      <c r="C202" s="339" t="s">
        <v>222</v>
      </c>
      <c r="D202" s="412" t="s">
        <v>604</v>
      </c>
      <c r="E202" s="357">
        <v>200</v>
      </c>
      <c r="F202" s="347">
        <f>F203</f>
        <v>5</v>
      </c>
    </row>
    <row r="203" spans="1:6" ht="31.5">
      <c r="A203" s="355" t="s">
        <v>216</v>
      </c>
      <c r="B203" s="339" t="s">
        <v>207</v>
      </c>
      <c r="C203" s="339" t="s">
        <v>222</v>
      </c>
      <c r="D203" s="412" t="s">
        <v>604</v>
      </c>
      <c r="E203" s="359">
        <v>240</v>
      </c>
      <c r="F203" s="347">
        <v>5</v>
      </c>
    </row>
    <row r="204" spans="1:6" ht="31.5">
      <c r="A204" s="416" t="s">
        <v>599</v>
      </c>
      <c r="B204" s="336" t="s">
        <v>207</v>
      </c>
      <c r="C204" s="336" t="s">
        <v>408</v>
      </c>
      <c r="D204" s="337"/>
      <c r="E204" s="417"/>
      <c r="F204" s="346">
        <f t="shared" ref="F204:F209" si="0">F205</f>
        <v>4.0999999999999996</v>
      </c>
    </row>
    <row r="205" spans="1:6" ht="31.5">
      <c r="A205" s="352" t="s">
        <v>258</v>
      </c>
      <c r="B205" s="339" t="s">
        <v>207</v>
      </c>
      <c r="C205" s="339" t="s">
        <v>408</v>
      </c>
      <c r="D205" s="357" t="s">
        <v>295</v>
      </c>
      <c r="E205" s="417"/>
      <c r="F205" s="346">
        <f t="shared" si="0"/>
        <v>4.0999999999999996</v>
      </c>
    </row>
    <row r="206" spans="1:6" ht="31.5">
      <c r="A206" s="352" t="s">
        <v>586</v>
      </c>
      <c r="B206" s="339" t="s">
        <v>207</v>
      </c>
      <c r="C206" s="339" t="s">
        <v>408</v>
      </c>
      <c r="D206" s="357" t="s">
        <v>296</v>
      </c>
      <c r="E206" s="359"/>
      <c r="F206" s="347">
        <f t="shared" si="0"/>
        <v>4.0999999999999996</v>
      </c>
    </row>
    <row r="207" spans="1:6" ht="63">
      <c r="A207" s="409" t="s">
        <v>587</v>
      </c>
      <c r="B207" s="339" t="s">
        <v>207</v>
      </c>
      <c r="C207" s="339" t="s">
        <v>408</v>
      </c>
      <c r="D207" s="410" t="s">
        <v>396</v>
      </c>
      <c r="E207" s="359"/>
      <c r="F207" s="347">
        <f t="shared" si="0"/>
        <v>4.0999999999999996</v>
      </c>
    </row>
    <row r="208" spans="1:6" ht="63">
      <c r="A208" s="411" t="s">
        <v>600</v>
      </c>
      <c r="B208" s="339" t="s">
        <v>207</v>
      </c>
      <c r="C208" s="339" t="s">
        <v>408</v>
      </c>
      <c r="D208" s="412" t="s">
        <v>605</v>
      </c>
      <c r="E208" s="359"/>
      <c r="F208" s="347">
        <f t="shared" si="0"/>
        <v>4.0999999999999996</v>
      </c>
    </row>
    <row r="209" spans="1:9" ht="31.5">
      <c r="A209" s="111" t="s">
        <v>215</v>
      </c>
      <c r="B209" s="339" t="s">
        <v>207</v>
      </c>
      <c r="C209" s="339" t="s">
        <v>408</v>
      </c>
      <c r="D209" s="412" t="s">
        <v>605</v>
      </c>
      <c r="E209" s="357">
        <v>200</v>
      </c>
      <c r="F209" s="347">
        <f t="shared" si="0"/>
        <v>4.0999999999999996</v>
      </c>
    </row>
    <row r="210" spans="1:9" ht="31.5">
      <c r="A210" s="355" t="s">
        <v>216</v>
      </c>
      <c r="B210" s="339" t="s">
        <v>207</v>
      </c>
      <c r="C210" s="339" t="s">
        <v>408</v>
      </c>
      <c r="D210" s="412" t="s">
        <v>605</v>
      </c>
      <c r="E210" s="359">
        <v>240</v>
      </c>
      <c r="F210" s="347">
        <v>4.0999999999999996</v>
      </c>
    </row>
    <row r="211" spans="1:9" ht="18.75">
      <c r="A211" s="329" t="s">
        <v>20</v>
      </c>
      <c r="B211" s="336" t="s">
        <v>212</v>
      </c>
      <c r="C211" s="339"/>
      <c r="D211" s="340"/>
      <c r="E211" s="340"/>
      <c r="F211" s="346">
        <f>F240+F218+F259+F233+F212</f>
        <v>24703.5</v>
      </c>
      <c r="G211" s="335"/>
      <c r="H211" s="335"/>
      <c r="I211" s="335"/>
    </row>
    <row r="212" spans="1:9">
      <c r="A212" s="427" t="s">
        <v>625</v>
      </c>
      <c r="B212" s="428" t="s">
        <v>212</v>
      </c>
      <c r="C212" s="429" t="s">
        <v>453</v>
      </c>
      <c r="D212" s="430"/>
      <c r="E212" s="431"/>
      <c r="F212" s="431">
        <v>670.4</v>
      </c>
      <c r="G212" s="335"/>
      <c r="H212" s="335"/>
      <c r="I212" s="335"/>
    </row>
    <row r="213" spans="1:9" ht="31.5">
      <c r="A213" s="355" t="s">
        <v>258</v>
      </c>
      <c r="B213" s="432" t="s">
        <v>212</v>
      </c>
      <c r="C213" s="404" t="s">
        <v>453</v>
      </c>
      <c r="D213" s="433" t="s">
        <v>295</v>
      </c>
      <c r="E213" s="433"/>
      <c r="F213" s="434">
        <v>670.4</v>
      </c>
      <c r="G213" s="335"/>
      <c r="H213" s="335"/>
      <c r="I213" s="335"/>
    </row>
    <row r="214" spans="1:9">
      <c r="A214" s="355" t="s">
        <v>315</v>
      </c>
      <c r="B214" s="403" t="s">
        <v>212</v>
      </c>
      <c r="C214" s="404" t="s">
        <v>453</v>
      </c>
      <c r="D214" s="433" t="s">
        <v>316</v>
      </c>
      <c r="E214" s="433"/>
      <c r="F214" s="434">
        <v>670.4</v>
      </c>
      <c r="G214" s="335"/>
      <c r="H214" s="335"/>
      <c r="I214" s="335"/>
    </row>
    <row r="215" spans="1:9" ht="47.25">
      <c r="A215" s="355" t="s">
        <v>626</v>
      </c>
      <c r="B215" s="432" t="s">
        <v>212</v>
      </c>
      <c r="C215" s="404" t="s">
        <v>453</v>
      </c>
      <c r="D215" s="433" t="s">
        <v>627</v>
      </c>
      <c r="E215" s="433"/>
      <c r="F215" s="434">
        <v>670.4</v>
      </c>
      <c r="G215" s="335"/>
      <c r="H215" s="335"/>
      <c r="I215" s="335"/>
    </row>
    <row r="216" spans="1:9" ht="31.5">
      <c r="A216" s="355" t="s">
        <v>215</v>
      </c>
      <c r="B216" s="432" t="s">
        <v>212</v>
      </c>
      <c r="C216" s="404" t="s">
        <v>453</v>
      </c>
      <c r="D216" s="433" t="s">
        <v>627</v>
      </c>
      <c r="E216" s="433">
        <v>200</v>
      </c>
      <c r="F216" s="434">
        <v>670.4</v>
      </c>
      <c r="G216" s="335"/>
      <c r="H216" s="335"/>
      <c r="I216" s="335"/>
    </row>
    <row r="217" spans="1:9" ht="31.5">
      <c r="A217" s="355" t="s">
        <v>216</v>
      </c>
      <c r="B217" s="432" t="s">
        <v>212</v>
      </c>
      <c r="C217" s="404" t="s">
        <v>453</v>
      </c>
      <c r="D217" s="433" t="s">
        <v>627</v>
      </c>
      <c r="E217" s="433">
        <v>240</v>
      </c>
      <c r="F217" s="434">
        <v>670.4</v>
      </c>
      <c r="G217" s="335"/>
      <c r="H217" s="335"/>
      <c r="I217" s="335"/>
    </row>
    <row r="218" spans="1:9" s="330" customFormat="1">
      <c r="A218" s="331" t="s">
        <v>502</v>
      </c>
      <c r="B218" s="407" t="s">
        <v>212</v>
      </c>
      <c r="C218" s="327" t="s">
        <v>219</v>
      </c>
      <c r="D218" s="328"/>
      <c r="E218" s="408"/>
      <c r="F218" s="408">
        <f>F219+F224</f>
        <v>671</v>
      </c>
    </row>
    <row r="219" spans="1:9" ht="63">
      <c r="A219" s="338" t="s">
        <v>223</v>
      </c>
      <c r="B219" s="386" t="s">
        <v>212</v>
      </c>
      <c r="C219" s="321" t="s">
        <v>219</v>
      </c>
      <c r="D219" s="340" t="s">
        <v>431</v>
      </c>
      <c r="E219" s="340"/>
      <c r="F219" s="347">
        <f t="shared" ref="F219:F222" si="1">F220</f>
        <v>70</v>
      </c>
    </row>
    <row r="220" spans="1:9" ht="63">
      <c r="A220" s="338" t="s">
        <v>432</v>
      </c>
      <c r="B220" s="386" t="s">
        <v>212</v>
      </c>
      <c r="C220" s="321" t="s">
        <v>219</v>
      </c>
      <c r="D220" s="340" t="s">
        <v>433</v>
      </c>
      <c r="E220" s="340"/>
      <c r="F220" s="347">
        <f t="shared" si="1"/>
        <v>70</v>
      </c>
    </row>
    <row r="221" spans="1:9" ht="63">
      <c r="A221" s="338" t="s">
        <v>528</v>
      </c>
      <c r="B221" s="386" t="s">
        <v>212</v>
      </c>
      <c r="C221" s="321" t="s">
        <v>219</v>
      </c>
      <c r="D221" s="340" t="s">
        <v>434</v>
      </c>
      <c r="E221" s="340"/>
      <c r="F221" s="347">
        <f t="shared" si="1"/>
        <v>70</v>
      </c>
    </row>
    <row r="222" spans="1:9" ht="31.5">
      <c r="A222" s="338" t="s">
        <v>215</v>
      </c>
      <c r="B222" s="386" t="s">
        <v>212</v>
      </c>
      <c r="C222" s="321" t="s">
        <v>219</v>
      </c>
      <c r="D222" s="340" t="s">
        <v>434</v>
      </c>
      <c r="E222" s="340">
        <v>200</v>
      </c>
      <c r="F222" s="347">
        <f t="shared" si="1"/>
        <v>70</v>
      </c>
    </row>
    <row r="223" spans="1:9" ht="31.5">
      <c r="A223" s="338" t="s">
        <v>216</v>
      </c>
      <c r="B223" s="386" t="s">
        <v>212</v>
      </c>
      <c r="C223" s="321" t="s">
        <v>219</v>
      </c>
      <c r="D223" s="340" t="s">
        <v>434</v>
      </c>
      <c r="E223" s="340">
        <v>240</v>
      </c>
      <c r="F223" s="347">
        <v>70</v>
      </c>
    </row>
    <row r="224" spans="1:9" ht="31.5">
      <c r="A224" s="352" t="s">
        <v>258</v>
      </c>
      <c r="B224" s="386" t="s">
        <v>212</v>
      </c>
      <c r="C224" s="321" t="s">
        <v>219</v>
      </c>
      <c r="D224" s="357" t="s">
        <v>295</v>
      </c>
      <c r="E224" s="337"/>
      <c r="F224" s="347">
        <f>F225</f>
        <v>601</v>
      </c>
    </row>
    <row r="225" spans="1:6" ht="31.5">
      <c r="A225" s="352" t="s">
        <v>586</v>
      </c>
      <c r="B225" s="386" t="s">
        <v>212</v>
      </c>
      <c r="C225" s="321" t="s">
        <v>219</v>
      </c>
      <c r="D225" s="357" t="s">
        <v>296</v>
      </c>
      <c r="E225" s="340"/>
      <c r="F225" s="347">
        <f>F226+F230</f>
        <v>601</v>
      </c>
    </row>
    <row r="226" spans="1:6" ht="63">
      <c r="A226" s="409" t="s">
        <v>587</v>
      </c>
      <c r="B226" s="386" t="s">
        <v>212</v>
      </c>
      <c r="C226" s="321" t="s">
        <v>219</v>
      </c>
      <c r="D226" s="410" t="s">
        <v>396</v>
      </c>
      <c r="E226" s="340"/>
      <c r="F226" s="347">
        <f>F227</f>
        <v>1</v>
      </c>
    </row>
    <row r="227" spans="1:6" ht="31.5">
      <c r="A227" s="413" t="s">
        <v>606</v>
      </c>
      <c r="B227" s="386" t="s">
        <v>212</v>
      </c>
      <c r="C227" s="321" t="s">
        <v>219</v>
      </c>
      <c r="D227" s="390" t="s">
        <v>609</v>
      </c>
      <c r="E227" s="340"/>
      <c r="F227" s="347">
        <f>F228</f>
        <v>1</v>
      </c>
    </row>
    <row r="228" spans="1:6" ht="31.5">
      <c r="A228" s="111" t="s">
        <v>215</v>
      </c>
      <c r="B228" s="386" t="s">
        <v>212</v>
      </c>
      <c r="C228" s="321" t="s">
        <v>219</v>
      </c>
      <c r="D228" s="390" t="s">
        <v>609</v>
      </c>
      <c r="E228" s="340">
        <v>200</v>
      </c>
      <c r="F228" s="347">
        <f>F229</f>
        <v>1</v>
      </c>
    </row>
    <row r="229" spans="1:6" ht="31.5">
      <c r="A229" s="355" t="s">
        <v>216</v>
      </c>
      <c r="B229" s="386" t="s">
        <v>212</v>
      </c>
      <c r="C229" s="321" t="s">
        <v>219</v>
      </c>
      <c r="D229" s="390" t="s">
        <v>609</v>
      </c>
      <c r="E229" s="340">
        <v>240</v>
      </c>
      <c r="F229" s="347">
        <v>1</v>
      </c>
    </row>
    <row r="230" spans="1:6" ht="31.5">
      <c r="A230" s="436" t="s">
        <v>630</v>
      </c>
      <c r="B230" s="386" t="s">
        <v>212</v>
      </c>
      <c r="C230" s="321" t="s">
        <v>219</v>
      </c>
      <c r="D230" s="390" t="s">
        <v>631</v>
      </c>
      <c r="E230" s="340"/>
      <c r="F230" s="347">
        <f>F231</f>
        <v>600</v>
      </c>
    </row>
    <row r="231" spans="1:6" ht="31.5">
      <c r="A231" s="111" t="s">
        <v>215</v>
      </c>
      <c r="B231" s="386" t="s">
        <v>212</v>
      </c>
      <c r="C231" s="321" t="s">
        <v>219</v>
      </c>
      <c r="D231" s="390" t="s">
        <v>631</v>
      </c>
      <c r="E231" s="340">
        <v>200</v>
      </c>
      <c r="F231" s="347">
        <f>F232</f>
        <v>600</v>
      </c>
    </row>
    <row r="232" spans="1:6" ht="31.5">
      <c r="A232" s="355" t="s">
        <v>216</v>
      </c>
      <c r="B232" s="386" t="s">
        <v>212</v>
      </c>
      <c r="C232" s="321" t="s">
        <v>219</v>
      </c>
      <c r="D232" s="390" t="s">
        <v>631</v>
      </c>
      <c r="E232" s="340">
        <v>240</v>
      </c>
      <c r="F232" s="347">
        <v>600</v>
      </c>
    </row>
    <row r="233" spans="1:6">
      <c r="A233" s="418" t="s">
        <v>607</v>
      </c>
      <c r="B233" s="407" t="s">
        <v>212</v>
      </c>
      <c r="C233" s="327" t="s">
        <v>229</v>
      </c>
      <c r="D233" s="337"/>
      <c r="E233" s="337"/>
      <c r="F233" s="346">
        <f t="shared" ref="F233:F238" si="2">F234</f>
        <v>0.5</v>
      </c>
    </row>
    <row r="234" spans="1:6" ht="31.5">
      <c r="A234" s="352" t="s">
        <v>258</v>
      </c>
      <c r="B234" s="386" t="s">
        <v>212</v>
      </c>
      <c r="C234" s="321" t="s">
        <v>229</v>
      </c>
      <c r="D234" s="357" t="s">
        <v>295</v>
      </c>
      <c r="E234" s="337"/>
      <c r="F234" s="346">
        <f t="shared" si="2"/>
        <v>0.5</v>
      </c>
    </row>
    <row r="235" spans="1:6" ht="31.5">
      <c r="A235" s="352" t="s">
        <v>586</v>
      </c>
      <c r="B235" s="386" t="s">
        <v>212</v>
      </c>
      <c r="C235" s="321" t="s">
        <v>229</v>
      </c>
      <c r="D235" s="357" t="s">
        <v>296</v>
      </c>
      <c r="E235" s="340"/>
      <c r="F235" s="347">
        <f t="shared" si="2"/>
        <v>0.5</v>
      </c>
    </row>
    <row r="236" spans="1:6" ht="63">
      <c r="A236" s="409" t="s">
        <v>587</v>
      </c>
      <c r="B236" s="386" t="s">
        <v>212</v>
      </c>
      <c r="C236" s="321" t="s">
        <v>229</v>
      </c>
      <c r="D236" s="410" t="s">
        <v>396</v>
      </c>
      <c r="E236" s="340"/>
      <c r="F236" s="347">
        <f t="shared" si="2"/>
        <v>0.5</v>
      </c>
    </row>
    <row r="237" spans="1:6" ht="63">
      <c r="A237" s="413" t="s">
        <v>608</v>
      </c>
      <c r="B237" s="386" t="s">
        <v>212</v>
      </c>
      <c r="C237" s="321" t="s">
        <v>229</v>
      </c>
      <c r="D237" s="390" t="s">
        <v>610</v>
      </c>
      <c r="E237" s="340"/>
      <c r="F237" s="347">
        <f t="shared" si="2"/>
        <v>0.5</v>
      </c>
    </row>
    <row r="238" spans="1:6" ht="31.5">
      <c r="A238" s="111" t="s">
        <v>215</v>
      </c>
      <c r="B238" s="386" t="s">
        <v>212</v>
      </c>
      <c r="C238" s="321" t="s">
        <v>229</v>
      </c>
      <c r="D238" s="390" t="s">
        <v>610</v>
      </c>
      <c r="E238" s="340">
        <v>200</v>
      </c>
      <c r="F238" s="347">
        <f t="shared" si="2"/>
        <v>0.5</v>
      </c>
    </row>
    <row r="239" spans="1:6" ht="31.5">
      <c r="A239" s="355" t="s">
        <v>216</v>
      </c>
      <c r="B239" s="386" t="s">
        <v>212</v>
      </c>
      <c r="C239" s="321" t="s">
        <v>229</v>
      </c>
      <c r="D239" s="390" t="s">
        <v>610</v>
      </c>
      <c r="E239" s="340">
        <v>240</v>
      </c>
      <c r="F239" s="347">
        <v>0.5</v>
      </c>
    </row>
    <row r="240" spans="1:6">
      <c r="A240" s="372" t="s">
        <v>245</v>
      </c>
      <c r="B240" s="327" t="s">
        <v>212</v>
      </c>
      <c r="C240" s="327" t="s">
        <v>222</v>
      </c>
      <c r="D240" s="328"/>
      <c r="E240" s="328"/>
      <c r="F240" s="346">
        <f>F251+F241</f>
        <v>23138.6</v>
      </c>
    </row>
    <row r="241" spans="1:6">
      <c r="A241" s="338" t="s">
        <v>75</v>
      </c>
      <c r="B241" s="339" t="s">
        <v>212</v>
      </c>
      <c r="C241" s="339" t="s">
        <v>222</v>
      </c>
      <c r="D241" s="340" t="s">
        <v>295</v>
      </c>
      <c r="E241" s="340"/>
      <c r="F241" s="347">
        <f>F242+F246</f>
        <v>9090</v>
      </c>
    </row>
    <row r="242" spans="1:6" ht="31.5">
      <c r="A242" s="338" t="s">
        <v>451</v>
      </c>
      <c r="B242" s="339" t="s">
        <v>212</v>
      </c>
      <c r="C242" s="339" t="s">
        <v>222</v>
      </c>
      <c r="D242" s="340" t="s">
        <v>452</v>
      </c>
      <c r="E242" s="340"/>
      <c r="F242" s="347">
        <f>F243</f>
        <v>5140</v>
      </c>
    </row>
    <row r="243" spans="1:6" ht="63">
      <c r="A243" s="373" t="s">
        <v>549</v>
      </c>
      <c r="B243" s="339" t="s">
        <v>212</v>
      </c>
      <c r="C243" s="339" t="s">
        <v>222</v>
      </c>
      <c r="D243" s="340" t="s">
        <v>648</v>
      </c>
      <c r="E243" s="340"/>
      <c r="F243" s="347">
        <f>F244</f>
        <v>5140</v>
      </c>
    </row>
    <row r="244" spans="1:6" ht="31.5">
      <c r="A244" s="338" t="s">
        <v>215</v>
      </c>
      <c r="B244" s="339" t="s">
        <v>212</v>
      </c>
      <c r="C244" s="339" t="s">
        <v>222</v>
      </c>
      <c r="D244" s="340" t="s">
        <v>648</v>
      </c>
      <c r="E244" s="340">
        <v>200</v>
      </c>
      <c r="F244" s="347">
        <f>F245</f>
        <v>5140</v>
      </c>
    </row>
    <row r="245" spans="1:6" ht="31.5">
      <c r="A245" s="338" t="s">
        <v>216</v>
      </c>
      <c r="B245" s="339" t="s">
        <v>212</v>
      </c>
      <c r="C245" s="339" t="s">
        <v>222</v>
      </c>
      <c r="D245" s="340" t="s">
        <v>648</v>
      </c>
      <c r="E245" s="340">
        <v>240</v>
      </c>
      <c r="F245" s="347">
        <f>5677-537</f>
        <v>5140</v>
      </c>
    </row>
    <row r="246" spans="1:6" ht="31.5">
      <c r="A246" s="352" t="s">
        <v>586</v>
      </c>
      <c r="B246" s="339" t="s">
        <v>212</v>
      </c>
      <c r="C246" s="339" t="s">
        <v>222</v>
      </c>
      <c r="D246" s="357" t="s">
        <v>296</v>
      </c>
      <c r="E246" s="375"/>
      <c r="F246" s="347">
        <f>F247</f>
        <v>3950</v>
      </c>
    </row>
    <row r="247" spans="1:6" ht="63">
      <c r="A247" s="409" t="s">
        <v>587</v>
      </c>
      <c r="B247" s="339" t="s">
        <v>212</v>
      </c>
      <c r="C247" s="339" t="s">
        <v>222</v>
      </c>
      <c r="D247" s="410" t="s">
        <v>396</v>
      </c>
      <c r="E247" s="375"/>
      <c r="F247" s="347">
        <f>F248</f>
        <v>3950</v>
      </c>
    </row>
    <row r="248" spans="1:6" ht="189">
      <c r="A248" s="411" t="s">
        <v>611</v>
      </c>
      <c r="B248" s="339" t="s">
        <v>212</v>
      </c>
      <c r="C248" s="339" t="s">
        <v>222</v>
      </c>
      <c r="D248" s="412" t="s">
        <v>612</v>
      </c>
      <c r="E248" s="375"/>
      <c r="F248" s="347">
        <f>F249</f>
        <v>3950</v>
      </c>
    </row>
    <row r="249" spans="1:6" ht="31.5">
      <c r="A249" s="419" t="s">
        <v>215</v>
      </c>
      <c r="B249" s="339" t="s">
        <v>212</v>
      </c>
      <c r="C249" s="339" t="s">
        <v>222</v>
      </c>
      <c r="D249" s="412" t="s">
        <v>612</v>
      </c>
      <c r="E249" s="375">
        <v>200</v>
      </c>
      <c r="F249" s="347">
        <f>F250</f>
        <v>3950</v>
      </c>
    </row>
    <row r="250" spans="1:6" ht="31.5">
      <c r="A250" s="365" t="s">
        <v>216</v>
      </c>
      <c r="B250" s="358" t="s">
        <v>212</v>
      </c>
      <c r="C250" s="358" t="s">
        <v>222</v>
      </c>
      <c r="D250" s="412" t="s">
        <v>612</v>
      </c>
      <c r="E250" s="375">
        <v>240</v>
      </c>
      <c r="F250" s="347">
        <v>3950</v>
      </c>
    </row>
    <row r="251" spans="1:6">
      <c r="A251" s="352" t="s">
        <v>208</v>
      </c>
      <c r="B251" s="374" t="s">
        <v>212</v>
      </c>
      <c r="C251" s="374" t="s">
        <v>222</v>
      </c>
      <c r="D251" s="375" t="s">
        <v>448</v>
      </c>
      <c r="E251" s="375"/>
      <c r="F251" s="347">
        <f>F252</f>
        <v>14048.6</v>
      </c>
    </row>
    <row r="252" spans="1:6" ht="31.5">
      <c r="A252" s="413" t="s">
        <v>640</v>
      </c>
      <c r="B252" s="374" t="s">
        <v>212</v>
      </c>
      <c r="C252" s="374" t="s">
        <v>222</v>
      </c>
      <c r="D252" s="375" t="s">
        <v>641</v>
      </c>
      <c r="E252" s="375"/>
      <c r="F252" s="421">
        <f>F253+F256</f>
        <v>14048.6</v>
      </c>
    </row>
    <row r="253" spans="1:6" ht="31.5">
      <c r="A253" s="420" t="s">
        <v>449</v>
      </c>
      <c r="B253" s="339" t="s">
        <v>212</v>
      </c>
      <c r="C253" s="339" t="s">
        <v>222</v>
      </c>
      <c r="D253" s="340" t="s">
        <v>450</v>
      </c>
      <c r="E253" s="340"/>
      <c r="F253" s="421">
        <f>F254</f>
        <v>13048.6</v>
      </c>
    </row>
    <row r="254" spans="1:6">
      <c r="A254" s="344" t="s">
        <v>215</v>
      </c>
      <c r="B254" s="339" t="s">
        <v>212</v>
      </c>
      <c r="C254" s="339" t="s">
        <v>222</v>
      </c>
      <c r="D254" s="340" t="s">
        <v>450</v>
      </c>
      <c r="E254" s="340">
        <v>200</v>
      </c>
      <c r="F254" s="421">
        <f>F255</f>
        <v>13048.6</v>
      </c>
    </row>
    <row r="255" spans="1:6" ht="31.5">
      <c r="A255" s="365" t="s">
        <v>216</v>
      </c>
      <c r="B255" s="376" t="s">
        <v>212</v>
      </c>
      <c r="C255" s="376" t="s">
        <v>222</v>
      </c>
      <c r="D255" s="377" t="s">
        <v>450</v>
      </c>
      <c r="E255" s="377">
        <v>240</v>
      </c>
      <c r="F255" s="347">
        <f>2458.6+6500+4090</f>
        <v>13048.6</v>
      </c>
    </row>
    <row r="256" spans="1:6" ht="47.25">
      <c r="A256" s="420" t="s">
        <v>638</v>
      </c>
      <c r="B256" s="339" t="s">
        <v>212</v>
      </c>
      <c r="C256" s="339" t="s">
        <v>222</v>
      </c>
      <c r="D256" s="340" t="s">
        <v>639</v>
      </c>
      <c r="E256" s="340"/>
      <c r="F256" s="421">
        <f>F257</f>
        <v>1000</v>
      </c>
    </row>
    <row r="257" spans="1:9">
      <c r="A257" s="338" t="s">
        <v>217</v>
      </c>
      <c r="B257" s="339" t="s">
        <v>212</v>
      </c>
      <c r="C257" s="339" t="s">
        <v>222</v>
      </c>
      <c r="D257" s="340" t="s">
        <v>450</v>
      </c>
      <c r="E257" s="340">
        <v>800</v>
      </c>
      <c r="F257" s="421">
        <f>F258</f>
        <v>1000</v>
      </c>
    </row>
    <row r="258" spans="1:9">
      <c r="A258" s="349" t="s">
        <v>334</v>
      </c>
      <c r="B258" s="376" t="s">
        <v>212</v>
      </c>
      <c r="C258" s="376" t="s">
        <v>222</v>
      </c>
      <c r="D258" s="377" t="s">
        <v>450</v>
      </c>
      <c r="E258" s="377">
        <v>830</v>
      </c>
      <c r="F258" s="347">
        <v>1000</v>
      </c>
    </row>
    <row r="259" spans="1:9">
      <c r="A259" s="397" t="s">
        <v>158</v>
      </c>
      <c r="B259" s="398" t="s">
        <v>212</v>
      </c>
      <c r="C259" s="398" t="s">
        <v>225</v>
      </c>
      <c r="D259" s="377"/>
      <c r="E259" s="377"/>
      <c r="F259" s="347">
        <f>F260+F265</f>
        <v>223</v>
      </c>
    </row>
    <row r="260" spans="1:9" ht="47.25">
      <c r="A260" s="365" t="s">
        <v>503</v>
      </c>
      <c r="B260" s="376" t="s">
        <v>212</v>
      </c>
      <c r="C260" s="376" t="s">
        <v>225</v>
      </c>
      <c r="D260" s="377" t="s">
        <v>506</v>
      </c>
      <c r="E260" s="377"/>
      <c r="F260" s="347">
        <f>F261</f>
        <v>220</v>
      </c>
    </row>
    <row r="261" spans="1:9" ht="31.5">
      <c r="A261" s="365" t="s">
        <v>504</v>
      </c>
      <c r="B261" s="376" t="s">
        <v>212</v>
      </c>
      <c r="C261" s="376" t="s">
        <v>225</v>
      </c>
      <c r="D261" s="377" t="s">
        <v>507</v>
      </c>
      <c r="E261" s="377"/>
      <c r="F261" s="347">
        <f>F262</f>
        <v>220</v>
      </c>
    </row>
    <row r="262" spans="1:9" ht="31.5">
      <c r="A262" s="365" t="s">
        <v>529</v>
      </c>
      <c r="B262" s="376" t="s">
        <v>212</v>
      </c>
      <c r="C262" s="376" t="s">
        <v>225</v>
      </c>
      <c r="D262" s="377" t="s">
        <v>512</v>
      </c>
      <c r="E262" s="377"/>
      <c r="F262" s="347">
        <f>F263</f>
        <v>220</v>
      </c>
    </row>
    <row r="263" spans="1:9">
      <c r="A263" s="338" t="s">
        <v>217</v>
      </c>
      <c r="B263" s="376" t="s">
        <v>212</v>
      </c>
      <c r="C263" s="376" t="s">
        <v>225</v>
      </c>
      <c r="D263" s="377" t="s">
        <v>512</v>
      </c>
      <c r="E263" s="377">
        <v>800</v>
      </c>
      <c r="F263" s="347">
        <f>F264</f>
        <v>220</v>
      </c>
    </row>
    <row r="264" spans="1:9" ht="47.25">
      <c r="A264" s="341" t="s">
        <v>505</v>
      </c>
      <c r="B264" s="376" t="s">
        <v>212</v>
      </c>
      <c r="C264" s="376" t="s">
        <v>225</v>
      </c>
      <c r="D264" s="377" t="s">
        <v>512</v>
      </c>
      <c r="E264" s="377">
        <v>810</v>
      </c>
      <c r="F264" s="347">
        <v>220</v>
      </c>
    </row>
    <row r="265" spans="1:9" ht="31.5">
      <c r="A265" s="352" t="s">
        <v>258</v>
      </c>
      <c r="B265" s="339" t="s">
        <v>212</v>
      </c>
      <c r="C265" s="339" t="s">
        <v>225</v>
      </c>
      <c r="D265" s="357" t="s">
        <v>295</v>
      </c>
      <c r="E265" s="337"/>
      <c r="F265" s="346">
        <f>F266</f>
        <v>3</v>
      </c>
    </row>
    <row r="266" spans="1:9" ht="31.5">
      <c r="A266" s="352" t="s">
        <v>586</v>
      </c>
      <c r="B266" s="339" t="s">
        <v>212</v>
      </c>
      <c r="C266" s="339" t="s">
        <v>225</v>
      </c>
      <c r="D266" s="357" t="s">
        <v>296</v>
      </c>
      <c r="E266" s="375"/>
      <c r="F266" s="347">
        <f>F267</f>
        <v>3</v>
      </c>
    </row>
    <row r="267" spans="1:9" ht="63">
      <c r="A267" s="409" t="s">
        <v>587</v>
      </c>
      <c r="B267" s="339" t="s">
        <v>212</v>
      </c>
      <c r="C267" s="339" t="s">
        <v>225</v>
      </c>
      <c r="D267" s="410" t="s">
        <v>396</v>
      </c>
      <c r="E267" s="375"/>
      <c r="F267" s="347">
        <f>F268</f>
        <v>3</v>
      </c>
    </row>
    <row r="268" spans="1:9" ht="47.25">
      <c r="A268" s="411" t="s">
        <v>613</v>
      </c>
      <c r="B268" s="339" t="s">
        <v>212</v>
      </c>
      <c r="C268" s="339" t="s">
        <v>225</v>
      </c>
      <c r="D268" s="412" t="s">
        <v>614</v>
      </c>
      <c r="E268" s="375"/>
      <c r="F268" s="347">
        <f>F269</f>
        <v>3</v>
      </c>
    </row>
    <row r="269" spans="1:9" ht="31.5">
      <c r="A269" s="419" t="s">
        <v>215</v>
      </c>
      <c r="B269" s="339" t="s">
        <v>212</v>
      </c>
      <c r="C269" s="339" t="s">
        <v>225</v>
      </c>
      <c r="D269" s="412" t="s">
        <v>614</v>
      </c>
      <c r="E269" s="375">
        <v>200</v>
      </c>
      <c r="F269" s="347">
        <f>F270</f>
        <v>3</v>
      </c>
    </row>
    <row r="270" spans="1:9" ht="31.5">
      <c r="A270" s="365" t="s">
        <v>216</v>
      </c>
      <c r="B270" s="358" t="s">
        <v>212</v>
      </c>
      <c r="C270" s="358" t="s">
        <v>225</v>
      </c>
      <c r="D270" s="412" t="s">
        <v>614</v>
      </c>
      <c r="E270" s="375">
        <v>240</v>
      </c>
      <c r="F270" s="347">
        <v>3</v>
      </c>
    </row>
    <row r="271" spans="1:9" s="382" customFormat="1" ht="17.25">
      <c r="A271" s="378" t="s">
        <v>23</v>
      </c>
      <c r="B271" s="379" t="s">
        <v>453</v>
      </c>
      <c r="C271" s="379"/>
      <c r="D271" s="380"/>
      <c r="E271" s="380"/>
      <c r="F271" s="381">
        <f>F272+F290</f>
        <v>793.1</v>
      </c>
      <c r="G271" s="387"/>
      <c r="H271" s="387"/>
      <c r="I271" s="387"/>
    </row>
    <row r="272" spans="1:9">
      <c r="A272" s="345" t="s">
        <v>454</v>
      </c>
      <c r="B272" s="336" t="s">
        <v>453</v>
      </c>
      <c r="C272" s="336" t="s">
        <v>206</v>
      </c>
      <c r="D272" s="337"/>
      <c r="E272" s="337"/>
      <c r="F272" s="346">
        <f>F282+F273+F279</f>
        <v>655</v>
      </c>
    </row>
    <row r="273" spans="1:6" ht="31.5">
      <c r="A273" s="352" t="s">
        <v>258</v>
      </c>
      <c r="B273" s="339" t="s">
        <v>453</v>
      </c>
      <c r="C273" s="339" t="s">
        <v>206</v>
      </c>
      <c r="D273" s="357" t="s">
        <v>295</v>
      </c>
      <c r="E273" s="337"/>
      <c r="F273" s="346">
        <f>F274</f>
        <v>5</v>
      </c>
    </row>
    <row r="274" spans="1:6" ht="31.5">
      <c r="A274" s="352" t="s">
        <v>586</v>
      </c>
      <c r="B274" s="339" t="s">
        <v>453</v>
      </c>
      <c r="C274" s="339" t="s">
        <v>206</v>
      </c>
      <c r="D274" s="357" t="s">
        <v>296</v>
      </c>
      <c r="E274" s="337"/>
      <c r="F274" s="347">
        <f>F275</f>
        <v>5</v>
      </c>
    </row>
    <row r="275" spans="1:6" ht="63">
      <c r="A275" s="409" t="s">
        <v>587</v>
      </c>
      <c r="B275" s="339" t="s">
        <v>453</v>
      </c>
      <c r="C275" s="339" t="s">
        <v>206</v>
      </c>
      <c r="D275" s="410" t="s">
        <v>396</v>
      </c>
      <c r="E275" s="337"/>
      <c r="F275" s="347">
        <f>F276</f>
        <v>5</v>
      </c>
    </row>
    <row r="276" spans="1:6" ht="141.75">
      <c r="A276" s="411" t="s">
        <v>615</v>
      </c>
      <c r="B276" s="339" t="s">
        <v>453</v>
      </c>
      <c r="C276" s="339" t="s">
        <v>206</v>
      </c>
      <c r="D276" s="412" t="s">
        <v>616</v>
      </c>
      <c r="E276" s="337"/>
      <c r="F276" s="347">
        <f>F277</f>
        <v>5</v>
      </c>
    </row>
    <row r="277" spans="1:6" ht="31.5">
      <c r="A277" s="352" t="s">
        <v>215</v>
      </c>
      <c r="B277" s="339" t="s">
        <v>453</v>
      </c>
      <c r="C277" s="339" t="s">
        <v>206</v>
      </c>
      <c r="D277" s="412" t="s">
        <v>616</v>
      </c>
      <c r="E277" s="357">
        <v>200</v>
      </c>
      <c r="F277" s="347">
        <f>F278</f>
        <v>5</v>
      </c>
    </row>
    <row r="278" spans="1:6" ht="31.5">
      <c r="A278" s="355" t="s">
        <v>216</v>
      </c>
      <c r="B278" s="339" t="s">
        <v>453</v>
      </c>
      <c r="C278" s="339" t="s">
        <v>206</v>
      </c>
      <c r="D278" s="412" t="s">
        <v>616</v>
      </c>
      <c r="E278" s="359">
        <v>240</v>
      </c>
      <c r="F278" s="347">
        <v>5</v>
      </c>
    </row>
    <row r="279" spans="1:6" ht="31.5">
      <c r="A279" s="371" t="s">
        <v>381</v>
      </c>
      <c r="B279" s="339" t="s">
        <v>453</v>
      </c>
      <c r="C279" s="339" t="s">
        <v>206</v>
      </c>
      <c r="D279" s="340" t="s">
        <v>565</v>
      </c>
      <c r="E279" s="359"/>
      <c r="F279" s="347">
        <f>F280</f>
        <v>300</v>
      </c>
    </row>
    <row r="280" spans="1:6">
      <c r="A280" s="338" t="s">
        <v>217</v>
      </c>
      <c r="B280" s="339" t="s">
        <v>453</v>
      </c>
      <c r="C280" s="339" t="s">
        <v>206</v>
      </c>
      <c r="D280" s="340" t="s">
        <v>565</v>
      </c>
      <c r="E280" s="359">
        <v>800</v>
      </c>
      <c r="F280" s="347">
        <f>F281</f>
        <v>300</v>
      </c>
    </row>
    <row r="281" spans="1:6">
      <c r="A281" s="349" t="s">
        <v>334</v>
      </c>
      <c r="B281" s="321" t="s">
        <v>453</v>
      </c>
      <c r="C281" s="321" t="s">
        <v>206</v>
      </c>
      <c r="D281" s="340" t="s">
        <v>565</v>
      </c>
      <c r="E281" s="322">
        <v>830</v>
      </c>
      <c r="F281" s="347">
        <v>300</v>
      </c>
    </row>
    <row r="282" spans="1:6">
      <c r="A282" s="338" t="s">
        <v>508</v>
      </c>
      <c r="B282" s="339" t="s">
        <v>453</v>
      </c>
      <c r="C282" s="339" t="s">
        <v>206</v>
      </c>
      <c r="D282" s="340" t="s">
        <v>509</v>
      </c>
      <c r="E282" s="337"/>
      <c r="F282" s="347">
        <f>F283</f>
        <v>350</v>
      </c>
    </row>
    <row r="283" spans="1:6" ht="31.5">
      <c r="A283" s="338" t="s">
        <v>455</v>
      </c>
      <c r="B283" s="339" t="s">
        <v>453</v>
      </c>
      <c r="C283" s="339" t="s">
        <v>206</v>
      </c>
      <c r="D283" s="340" t="s">
        <v>484</v>
      </c>
      <c r="E283" s="337"/>
      <c r="F283" s="347">
        <f>F284+F287</f>
        <v>350</v>
      </c>
    </row>
    <row r="284" spans="1:6" ht="31.5">
      <c r="A284" s="338" t="s">
        <v>456</v>
      </c>
      <c r="B284" s="339" t="s">
        <v>453</v>
      </c>
      <c r="C284" s="339" t="s">
        <v>206</v>
      </c>
      <c r="D284" s="340" t="s">
        <v>485</v>
      </c>
      <c r="E284" s="340"/>
      <c r="F284" s="347">
        <f>F285</f>
        <v>50</v>
      </c>
    </row>
    <row r="285" spans="1:6" ht="31.5">
      <c r="A285" s="338" t="s">
        <v>215</v>
      </c>
      <c r="B285" s="339" t="s">
        <v>453</v>
      </c>
      <c r="C285" s="339" t="s">
        <v>206</v>
      </c>
      <c r="D285" s="340" t="s">
        <v>485</v>
      </c>
      <c r="E285" s="340">
        <v>200</v>
      </c>
      <c r="F285" s="347">
        <f>F286</f>
        <v>50</v>
      </c>
    </row>
    <row r="286" spans="1:6" s="330" customFormat="1" ht="31.5">
      <c r="A286" s="338" t="s">
        <v>216</v>
      </c>
      <c r="B286" s="339" t="s">
        <v>453</v>
      </c>
      <c r="C286" s="339" t="s">
        <v>206</v>
      </c>
      <c r="D286" s="340" t="s">
        <v>485</v>
      </c>
      <c r="E286" s="340">
        <v>240</v>
      </c>
      <c r="F286" s="347">
        <v>50</v>
      </c>
    </row>
    <row r="287" spans="1:6" s="330" customFormat="1" ht="31.5">
      <c r="A287" s="338" t="s">
        <v>510</v>
      </c>
      <c r="B287" s="339" t="s">
        <v>453</v>
      </c>
      <c r="C287" s="339" t="s">
        <v>206</v>
      </c>
      <c r="D287" s="340" t="s">
        <v>511</v>
      </c>
      <c r="E287" s="340"/>
      <c r="F287" s="347">
        <f>F288</f>
        <v>300</v>
      </c>
    </row>
    <row r="288" spans="1:6" s="330" customFormat="1" ht="31.5">
      <c r="A288" s="338" t="s">
        <v>215</v>
      </c>
      <c r="B288" s="339" t="s">
        <v>453</v>
      </c>
      <c r="C288" s="339" t="s">
        <v>206</v>
      </c>
      <c r="D288" s="340" t="s">
        <v>511</v>
      </c>
      <c r="E288" s="340">
        <v>200</v>
      </c>
      <c r="F288" s="347">
        <f>F289</f>
        <v>300</v>
      </c>
    </row>
    <row r="289" spans="1:9" s="330" customFormat="1" ht="31.5">
      <c r="A289" s="338" t="s">
        <v>216</v>
      </c>
      <c r="B289" s="339" t="s">
        <v>453</v>
      </c>
      <c r="C289" s="339" t="s">
        <v>206</v>
      </c>
      <c r="D289" s="340" t="s">
        <v>511</v>
      </c>
      <c r="E289" s="340">
        <v>240</v>
      </c>
      <c r="F289" s="347">
        <v>300</v>
      </c>
    </row>
    <row r="290" spans="1:9" s="330" customFormat="1">
      <c r="A290" s="345" t="s">
        <v>24</v>
      </c>
      <c r="B290" s="336" t="s">
        <v>453</v>
      </c>
      <c r="C290" s="336" t="s">
        <v>207</v>
      </c>
      <c r="D290" s="337"/>
      <c r="E290" s="337"/>
      <c r="F290" s="346">
        <f t="shared" ref="F290:F295" si="3">F291</f>
        <v>138.1</v>
      </c>
    </row>
    <row r="291" spans="1:9" s="330" customFormat="1" ht="31.5">
      <c r="A291" s="422" t="s">
        <v>258</v>
      </c>
      <c r="B291" s="339" t="s">
        <v>453</v>
      </c>
      <c r="C291" s="339" t="s">
        <v>207</v>
      </c>
      <c r="D291" s="357" t="s">
        <v>295</v>
      </c>
      <c r="E291" s="340"/>
      <c r="F291" s="347">
        <f t="shared" si="3"/>
        <v>138.1</v>
      </c>
    </row>
    <row r="292" spans="1:9" s="330" customFormat="1" ht="31.5">
      <c r="A292" s="423" t="s">
        <v>586</v>
      </c>
      <c r="B292" s="339" t="s">
        <v>453</v>
      </c>
      <c r="C292" s="339" t="s">
        <v>207</v>
      </c>
      <c r="D292" s="359" t="s">
        <v>296</v>
      </c>
      <c r="E292" s="340"/>
      <c r="F292" s="347">
        <f t="shared" si="3"/>
        <v>138.1</v>
      </c>
    </row>
    <row r="293" spans="1:9" s="330" customFormat="1" ht="63">
      <c r="A293" s="424" t="s">
        <v>587</v>
      </c>
      <c r="B293" s="339" t="s">
        <v>453</v>
      </c>
      <c r="C293" s="339" t="s">
        <v>207</v>
      </c>
      <c r="D293" s="410" t="s">
        <v>396</v>
      </c>
      <c r="E293" s="340"/>
      <c r="F293" s="347">
        <f t="shared" si="3"/>
        <v>138.1</v>
      </c>
    </row>
    <row r="294" spans="1:9" s="330" customFormat="1" ht="267.75">
      <c r="A294" s="411" t="s">
        <v>617</v>
      </c>
      <c r="B294" s="339" t="s">
        <v>453</v>
      </c>
      <c r="C294" s="339" t="s">
        <v>207</v>
      </c>
      <c r="D294" s="412" t="s">
        <v>618</v>
      </c>
      <c r="E294" s="340"/>
      <c r="F294" s="347">
        <f t="shared" si="3"/>
        <v>138.1</v>
      </c>
    </row>
    <row r="295" spans="1:9" s="330" customFormat="1" ht="31.5">
      <c r="A295" s="111" t="s">
        <v>215</v>
      </c>
      <c r="B295" s="339" t="s">
        <v>453</v>
      </c>
      <c r="C295" s="339" t="s">
        <v>207</v>
      </c>
      <c r="D295" s="412" t="s">
        <v>618</v>
      </c>
      <c r="E295" s="357">
        <v>200</v>
      </c>
      <c r="F295" s="347">
        <f t="shared" si="3"/>
        <v>138.1</v>
      </c>
    </row>
    <row r="296" spans="1:9" s="330" customFormat="1" ht="31.5">
      <c r="A296" s="423" t="s">
        <v>216</v>
      </c>
      <c r="B296" s="339" t="s">
        <v>453</v>
      </c>
      <c r="C296" s="339" t="s">
        <v>207</v>
      </c>
      <c r="D296" s="412" t="s">
        <v>618</v>
      </c>
      <c r="E296" s="359">
        <v>240</v>
      </c>
      <c r="F296" s="347">
        <f>100.5+37.6</f>
        <v>138.1</v>
      </c>
    </row>
    <row r="297" spans="1:9" s="330" customFormat="1" ht="18.75">
      <c r="A297" s="350" t="s">
        <v>58</v>
      </c>
      <c r="B297" s="336" t="s">
        <v>226</v>
      </c>
      <c r="C297" s="336"/>
      <c r="D297" s="337"/>
      <c r="E297" s="337"/>
      <c r="F297" s="346">
        <f>F298+F358+F458+F453</f>
        <v>240002.7</v>
      </c>
      <c r="G297" s="385"/>
      <c r="H297" s="385"/>
      <c r="I297" s="385"/>
    </row>
    <row r="298" spans="1:9">
      <c r="A298" s="331" t="s">
        <v>93</v>
      </c>
      <c r="B298" s="327" t="s">
        <v>226</v>
      </c>
      <c r="C298" s="327" t="s">
        <v>206</v>
      </c>
      <c r="D298" s="328"/>
      <c r="E298" s="328"/>
      <c r="F298" s="346">
        <f>F299+F333+F312+F305+F319+F355</f>
        <v>48493.700000000004</v>
      </c>
    </row>
    <row r="299" spans="1:9" ht="31.5">
      <c r="A299" s="323" t="s">
        <v>500</v>
      </c>
      <c r="B299" s="321" t="s">
        <v>226</v>
      </c>
      <c r="C299" s="321" t="s">
        <v>206</v>
      </c>
      <c r="D299" s="322" t="s">
        <v>306</v>
      </c>
      <c r="E299" s="322"/>
      <c r="F299" s="347">
        <f>F300</f>
        <v>50</v>
      </c>
    </row>
    <row r="300" spans="1:9">
      <c r="A300" s="323" t="s">
        <v>307</v>
      </c>
      <c r="B300" s="321" t="s">
        <v>226</v>
      </c>
      <c r="C300" s="321" t="s">
        <v>206</v>
      </c>
      <c r="D300" s="322" t="s">
        <v>308</v>
      </c>
      <c r="E300" s="322"/>
      <c r="F300" s="347">
        <f>F301</f>
        <v>50</v>
      </c>
    </row>
    <row r="301" spans="1:9" ht="31.5">
      <c r="A301" s="323" t="s">
        <v>309</v>
      </c>
      <c r="B301" s="321" t="s">
        <v>226</v>
      </c>
      <c r="C301" s="321" t="s">
        <v>206</v>
      </c>
      <c r="D301" s="322" t="s">
        <v>310</v>
      </c>
      <c r="E301" s="322"/>
      <c r="F301" s="347">
        <f>F302</f>
        <v>50</v>
      </c>
    </row>
    <row r="302" spans="1:9" ht="31.5">
      <c r="A302" s="323" t="s">
        <v>530</v>
      </c>
      <c r="B302" s="321" t="s">
        <v>226</v>
      </c>
      <c r="C302" s="321" t="s">
        <v>206</v>
      </c>
      <c r="D302" s="322" t="s">
        <v>311</v>
      </c>
      <c r="E302" s="322"/>
      <c r="F302" s="347">
        <f>F303</f>
        <v>50</v>
      </c>
    </row>
    <row r="303" spans="1:9" ht="31.5">
      <c r="A303" s="338" t="s">
        <v>227</v>
      </c>
      <c r="B303" s="321" t="s">
        <v>226</v>
      </c>
      <c r="C303" s="321" t="s">
        <v>206</v>
      </c>
      <c r="D303" s="322" t="s">
        <v>311</v>
      </c>
      <c r="E303" s="322">
        <v>600</v>
      </c>
      <c r="F303" s="347">
        <f>F304</f>
        <v>50</v>
      </c>
    </row>
    <row r="304" spans="1:9">
      <c r="A304" s="338" t="s">
        <v>228</v>
      </c>
      <c r="B304" s="321" t="s">
        <v>226</v>
      </c>
      <c r="C304" s="321" t="s">
        <v>206</v>
      </c>
      <c r="D304" s="322" t="s">
        <v>311</v>
      </c>
      <c r="E304" s="322">
        <v>610</v>
      </c>
      <c r="F304" s="347">
        <v>50</v>
      </c>
    </row>
    <row r="305" spans="1:6" ht="31.5">
      <c r="A305" s="352" t="s">
        <v>390</v>
      </c>
      <c r="B305" s="321" t="s">
        <v>226</v>
      </c>
      <c r="C305" s="321" t="s">
        <v>206</v>
      </c>
      <c r="D305" s="322" t="s">
        <v>312</v>
      </c>
      <c r="E305" s="322"/>
      <c r="F305" s="347">
        <f>F306</f>
        <v>434</v>
      </c>
    </row>
    <row r="306" spans="1:6" ht="31.5">
      <c r="A306" s="352" t="s">
        <v>391</v>
      </c>
      <c r="B306" s="321" t="s">
        <v>226</v>
      </c>
      <c r="C306" s="321" t="s">
        <v>206</v>
      </c>
      <c r="D306" s="351" t="s">
        <v>313</v>
      </c>
      <c r="E306" s="322"/>
      <c r="F306" s="347">
        <f>F307</f>
        <v>434</v>
      </c>
    </row>
    <row r="307" spans="1:6" ht="31.5">
      <c r="A307" s="352" t="s">
        <v>531</v>
      </c>
      <c r="B307" s="321" t="s">
        <v>226</v>
      </c>
      <c r="C307" s="321" t="s">
        <v>206</v>
      </c>
      <c r="D307" s="322" t="s">
        <v>314</v>
      </c>
      <c r="E307" s="322"/>
      <c r="F307" s="347">
        <f>F310+F308</f>
        <v>434</v>
      </c>
    </row>
    <row r="308" spans="1:6" ht="31.5">
      <c r="A308" s="338" t="s">
        <v>215</v>
      </c>
      <c r="B308" s="321" t="s">
        <v>226</v>
      </c>
      <c r="C308" s="321" t="s">
        <v>206</v>
      </c>
      <c r="D308" s="322" t="s">
        <v>314</v>
      </c>
      <c r="E308" s="322">
        <v>200</v>
      </c>
      <c r="F308" s="347">
        <f>F309</f>
        <v>112</v>
      </c>
    </row>
    <row r="309" spans="1:6" ht="31.5">
      <c r="A309" s="349" t="s">
        <v>216</v>
      </c>
      <c r="B309" s="321" t="s">
        <v>226</v>
      </c>
      <c r="C309" s="321" t="s">
        <v>206</v>
      </c>
      <c r="D309" s="322" t="s">
        <v>314</v>
      </c>
      <c r="E309" s="322">
        <v>240</v>
      </c>
      <c r="F309" s="347">
        <v>112</v>
      </c>
    </row>
    <row r="310" spans="1:6" ht="31.5">
      <c r="A310" s="338" t="s">
        <v>227</v>
      </c>
      <c r="B310" s="321" t="s">
        <v>226</v>
      </c>
      <c r="C310" s="321" t="s">
        <v>206</v>
      </c>
      <c r="D310" s="322" t="s">
        <v>314</v>
      </c>
      <c r="E310" s="322">
        <v>600</v>
      </c>
      <c r="F310" s="347">
        <f>F311</f>
        <v>322</v>
      </c>
    </row>
    <row r="311" spans="1:6">
      <c r="A311" s="338" t="s">
        <v>228</v>
      </c>
      <c r="B311" s="321" t="s">
        <v>226</v>
      </c>
      <c r="C311" s="321" t="s">
        <v>206</v>
      </c>
      <c r="D311" s="322" t="s">
        <v>314</v>
      </c>
      <c r="E311" s="322">
        <v>610</v>
      </c>
      <c r="F311" s="347">
        <f>30+292</f>
        <v>322</v>
      </c>
    </row>
    <row r="312" spans="1:6" ht="47.25">
      <c r="A312" s="338" t="s">
        <v>224</v>
      </c>
      <c r="B312" s="321" t="s">
        <v>226</v>
      </c>
      <c r="C312" s="321" t="s">
        <v>206</v>
      </c>
      <c r="D312" s="340" t="s">
        <v>350</v>
      </c>
      <c r="E312" s="340"/>
      <c r="F312" s="347">
        <f>F313</f>
        <v>122.5</v>
      </c>
    </row>
    <row r="313" spans="1:6" ht="31.5">
      <c r="A313" s="338" t="s">
        <v>351</v>
      </c>
      <c r="B313" s="321" t="s">
        <v>226</v>
      </c>
      <c r="C313" s="321" t="s">
        <v>206</v>
      </c>
      <c r="D313" s="340" t="s">
        <v>352</v>
      </c>
      <c r="E313" s="340"/>
      <c r="F313" s="347">
        <f>F314</f>
        <v>122.5</v>
      </c>
    </row>
    <row r="314" spans="1:6" ht="31.5">
      <c r="A314" s="338" t="s">
        <v>537</v>
      </c>
      <c r="B314" s="321" t="s">
        <v>226</v>
      </c>
      <c r="C314" s="321" t="s">
        <v>206</v>
      </c>
      <c r="D314" s="340" t="s">
        <v>353</v>
      </c>
      <c r="E314" s="340"/>
      <c r="F314" s="347">
        <f>F317+F315</f>
        <v>122.5</v>
      </c>
    </row>
    <row r="315" spans="1:6" ht="31.5">
      <c r="A315" s="338" t="s">
        <v>215</v>
      </c>
      <c r="B315" s="321" t="s">
        <v>226</v>
      </c>
      <c r="C315" s="321" t="s">
        <v>206</v>
      </c>
      <c r="D315" s="340" t="s">
        <v>353</v>
      </c>
      <c r="E315" s="340">
        <v>200</v>
      </c>
      <c r="F315" s="347">
        <f>F316</f>
        <v>48.5</v>
      </c>
    </row>
    <row r="316" spans="1:6" ht="31.5">
      <c r="A316" s="349" t="s">
        <v>216</v>
      </c>
      <c r="B316" s="321" t="s">
        <v>226</v>
      </c>
      <c r="C316" s="321" t="s">
        <v>206</v>
      </c>
      <c r="D316" s="340" t="s">
        <v>353</v>
      </c>
      <c r="E316" s="340">
        <v>240</v>
      </c>
      <c r="F316" s="347">
        <v>48.5</v>
      </c>
    </row>
    <row r="317" spans="1:6" ht="31.5">
      <c r="A317" s="338" t="s">
        <v>227</v>
      </c>
      <c r="B317" s="321" t="s">
        <v>226</v>
      </c>
      <c r="C317" s="321" t="s">
        <v>206</v>
      </c>
      <c r="D317" s="340" t="s">
        <v>353</v>
      </c>
      <c r="E317" s="340">
        <v>600</v>
      </c>
      <c r="F317" s="347">
        <f t="shared" ref="F317" si="4">F318</f>
        <v>74</v>
      </c>
    </row>
    <row r="318" spans="1:6">
      <c r="A318" s="338" t="s">
        <v>228</v>
      </c>
      <c r="B318" s="321" t="s">
        <v>226</v>
      </c>
      <c r="C318" s="321" t="s">
        <v>206</v>
      </c>
      <c r="D318" s="340" t="s">
        <v>353</v>
      </c>
      <c r="E318" s="340">
        <v>610</v>
      </c>
      <c r="F318" s="347">
        <v>74</v>
      </c>
    </row>
    <row r="319" spans="1:6" ht="31.5">
      <c r="A319" s="338" t="s">
        <v>258</v>
      </c>
      <c r="B319" s="321" t="s">
        <v>226</v>
      </c>
      <c r="C319" s="321" t="s">
        <v>206</v>
      </c>
      <c r="D319" s="340" t="s">
        <v>295</v>
      </c>
      <c r="E319" s="340"/>
      <c r="F319" s="347">
        <f>F320</f>
        <v>31394.2</v>
      </c>
    </row>
    <row r="320" spans="1:6">
      <c r="A320" s="338" t="s">
        <v>315</v>
      </c>
      <c r="B320" s="321" t="s">
        <v>226</v>
      </c>
      <c r="C320" s="321" t="s">
        <v>206</v>
      </c>
      <c r="D320" s="340" t="s">
        <v>316</v>
      </c>
      <c r="E320" s="340"/>
      <c r="F320" s="347">
        <f>F321+F328</f>
        <v>31394.2</v>
      </c>
    </row>
    <row r="321" spans="1:6" ht="31.5">
      <c r="A321" s="338" t="s">
        <v>97</v>
      </c>
      <c r="B321" s="321" t="s">
        <v>226</v>
      </c>
      <c r="C321" s="321" t="s">
        <v>206</v>
      </c>
      <c r="D321" s="340" t="s">
        <v>386</v>
      </c>
      <c r="E321" s="340"/>
      <c r="F321" s="347">
        <f>F322+F324+F326</f>
        <v>30767.4</v>
      </c>
    </row>
    <row r="322" spans="1:6" ht="63">
      <c r="A322" s="338" t="s">
        <v>277</v>
      </c>
      <c r="B322" s="321" t="s">
        <v>226</v>
      </c>
      <c r="C322" s="321" t="s">
        <v>206</v>
      </c>
      <c r="D322" s="340" t="s">
        <v>386</v>
      </c>
      <c r="E322" s="340">
        <v>100</v>
      </c>
      <c r="F322" s="347">
        <f>F323</f>
        <v>3268</v>
      </c>
    </row>
    <row r="323" spans="1:6">
      <c r="A323" s="338" t="s">
        <v>282</v>
      </c>
      <c r="B323" s="321" t="s">
        <v>226</v>
      </c>
      <c r="C323" s="321" t="s">
        <v>206</v>
      </c>
      <c r="D323" s="340" t="s">
        <v>386</v>
      </c>
      <c r="E323" s="340">
        <v>110</v>
      </c>
      <c r="F323" s="347">
        <v>3268</v>
      </c>
    </row>
    <row r="324" spans="1:6" s="356" customFormat="1" ht="31.5">
      <c r="A324" s="338" t="s">
        <v>215</v>
      </c>
      <c r="B324" s="321" t="s">
        <v>226</v>
      </c>
      <c r="C324" s="321" t="s">
        <v>206</v>
      </c>
      <c r="D324" s="322" t="s">
        <v>386</v>
      </c>
      <c r="E324" s="322">
        <v>200</v>
      </c>
      <c r="F324" s="347">
        <f>F325</f>
        <v>18.899999999999999</v>
      </c>
    </row>
    <row r="325" spans="1:6" s="356" customFormat="1" ht="31.5">
      <c r="A325" s="349" t="s">
        <v>216</v>
      </c>
      <c r="B325" s="321" t="s">
        <v>226</v>
      </c>
      <c r="C325" s="321" t="s">
        <v>206</v>
      </c>
      <c r="D325" s="322" t="s">
        <v>386</v>
      </c>
      <c r="E325" s="322">
        <v>240</v>
      </c>
      <c r="F325" s="347">
        <v>18.899999999999999</v>
      </c>
    </row>
    <row r="326" spans="1:6" ht="31.5">
      <c r="A326" s="338" t="s">
        <v>227</v>
      </c>
      <c r="B326" s="321" t="s">
        <v>226</v>
      </c>
      <c r="C326" s="321" t="s">
        <v>206</v>
      </c>
      <c r="D326" s="322" t="s">
        <v>386</v>
      </c>
      <c r="E326" s="322">
        <v>600</v>
      </c>
      <c r="F326" s="347">
        <f>F327</f>
        <v>27480.5</v>
      </c>
    </row>
    <row r="327" spans="1:6">
      <c r="A327" s="338" t="s">
        <v>228</v>
      </c>
      <c r="B327" s="321" t="s">
        <v>226</v>
      </c>
      <c r="C327" s="321" t="s">
        <v>206</v>
      </c>
      <c r="D327" s="322" t="s">
        <v>386</v>
      </c>
      <c r="E327" s="322">
        <v>610</v>
      </c>
      <c r="F327" s="347">
        <f>27816.2-335.7</f>
        <v>27480.5</v>
      </c>
    </row>
    <row r="328" spans="1:6" ht="63">
      <c r="A328" s="323" t="s">
        <v>317</v>
      </c>
      <c r="B328" s="321" t="s">
        <v>226</v>
      </c>
      <c r="C328" s="321" t="s">
        <v>206</v>
      </c>
      <c r="D328" s="322" t="s">
        <v>387</v>
      </c>
      <c r="E328" s="322"/>
      <c r="F328" s="347">
        <f>F329+F331</f>
        <v>626.80000000000007</v>
      </c>
    </row>
    <row r="329" spans="1:6" ht="31.5">
      <c r="A329" s="338" t="s">
        <v>215</v>
      </c>
      <c r="B329" s="321" t="s">
        <v>226</v>
      </c>
      <c r="C329" s="321" t="s">
        <v>206</v>
      </c>
      <c r="D329" s="322" t="s">
        <v>387</v>
      </c>
      <c r="E329" s="322">
        <v>200</v>
      </c>
      <c r="F329" s="347">
        <f>F330</f>
        <v>79.2</v>
      </c>
    </row>
    <row r="330" spans="1:6" ht="31.5">
      <c r="A330" s="349" t="s">
        <v>216</v>
      </c>
      <c r="B330" s="321" t="s">
        <v>226</v>
      </c>
      <c r="C330" s="321" t="s">
        <v>206</v>
      </c>
      <c r="D330" s="322" t="s">
        <v>387</v>
      </c>
      <c r="E330" s="322">
        <v>240</v>
      </c>
      <c r="F330" s="347">
        <v>79.2</v>
      </c>
    </row>
    <row r="331" spans="1:6" ht="31.5">
      <c r="A331" s="338" t="s">
        <v>227</v>
      </c>
      <c r="B331" s="321" t="s">
        <v>226</v>
      </c>
      <c r="C331" s="321" t="s">
        <v>206</v>
      </c>
      <c r="D331" s="322" t="s">
        <v>387</v>
      </c>
      <c r="E331" s="322">
        <v>600</v>
      </c>
      <c r="F331" s="347">
        <f>F332</f>
        <v>547.6</v>
      </c>
    </row>
    <row r="332" spans="1:6">
      <c r="A332" s="338" t="s">
        <v>228</v>
      </c>
      <c r="B332" s="321" t="s">
        <v>226</v>
      </c>
      <c r="C332" s="321" t="s">
        <v>206</v>
      </c>
      <c r="D332" s="322" t="s">
        <v>387</v>
      </c>
      <c r="E332" s="322">
        <v>610</v>
      </c>
      <c r="F332" s="347">
        <v>547.6</v>
      </c>
    </row>
    <row r="333" spans="1:6">
      <c r="A333" s="338" t="s">
        <v>318</v>
      </c>
      <c r="B333" s="321" t="s">
        <v>226</v>
      </c>
      <c r="C333" s="321" t="s">
        <v>206</v>
      </c>
      <c r="D333" s="340" t="s">
        <v>319</v>
      </c>
      <c r="E333" s="340"/>
      <c r="F333" s="347">
        <f>F334</f>
        <v>16458.2</v>
      </c>
    </row>
    <row r="334" spans="1:6" ht="31.5">
      <c r="A334" s="338" t="s">
        <v>320</v>
      </c>
      <c r="B334" s="321" t="s">
        <v>226</v>
      </c>
      <c r="C334" s="321" t="s">
        <v>206</v>
      </c>
      <c r="D334" s="340" t="s">
        <v>321</v>
      </c>
      <c r="E334" s="340"/>
      <c r="F334" s="347">
        <f>F335+F344+F348</f>
        <v>16458.2</v>
      </c>
    </row>
    <row r="335" spans="1:6" ht="31.5">
      <c r="A335" s="338" t="s">
        <v>322</v>
      </c>
      <c r="B335" s="321" t="s">
        <v>226</v>
      </c>
      <c r="C335" s="321" t="s">
        <v>206</v>
      </c>
      <c r="D335" s="340" t="s">
        <v>323</v>
      </c>
      <c r="E335" s="340"/>
      <c r="F335" s="347">
        <f>F336+F341</f>
        <v>15690.9</v>
      </c>
    </row>
    <row r="336" spans="1:6" ht="47.25">
      <c r="A336" s="338" t="s">
        <v>324</v>
      </c>
      <c r="B336" s="321" t="s">
        <v>226</v>
      </c>
      <c r="C336" s="321" t="s">
        <v>206</v>
      </c>
      <c r="D336" s="340" t="s">
        <v>325</v>
      </c>
      <c r="E336" s="340"/>
      <c r="F336" s="347">
        <f>F337+F339</f>
        <v>2351.5</v>
      </c>
    </row>
    <row r="337" spans="1:6" ht="63">
      <c r="A337" s="338" t="s">
        <v>277</v>
      </c>
      <c r="B337" s="321" t="s">
        <v>226</v>
      </c>
      <c r="C337" s="321" t="s">
        <v>206</v>
      </c>
      <c r="D337" s="340" t="s">
        <v>325</v>
      </c>
      <c r="E337" s="340">
        <v>100</v>
      </c>
      <c r="F337" s="347">
        <f>F338</f>
        <v>1919.1</v>
      </c>
    </row>
    <row r="338" spans="1:6">
      <c r="A338" s="355" t="s">
        <v>282</v>
      </c>
      <c r="B338" s="321" t="s">
        <v>226</v>
      </c>
      <c r="C338" s="321" t="s">
        <v>206</v>
      </c>
      <c r="D338" s="340" t="s">
        <v>325</v>
      </c>
      <c r="E338" s="340">
        <v>110</v>
      </c>
      <c r="F338" s="347">
        <v>1919.1</v>
      </c>
    </row>
    <row r="339" spans="1:6" ht="31.5">
      <c r="A339" s="338" t="s">
        <v>215</v>
      </c>
      <c r="B339" s="321" t="s">
        <v>226</v>
      </c>
      <c r="C339" s="321" t="s">
        <v>206</v>
      </c>
      <c r="D339" s="340" t="s">
        <v>325</v>
      </c>
      <c r="E339" s="340">
        <v>200</v>
      </c>
      <c r="F339" s="347">
        <f>F340</f>
        <v>432.4</v>
      </c>
    </row>
    <row r="340" spans="1:6" ht="31.5">
      <c r="A340" s="349" t="s">
        <v>216</v>
      </c>
      <c r="B340" s="321" t="s">
        <v>226</v>
      </c>
      <c r="C340" s="321" t="s">
        <v>206</v>
      </c>
      <c r="D340" s="340" t="s">
        <v>325</v>
      </c>
      <c r="E340" s="340">
        <v>240</v>
      </c>
      <c r="F340" s="347">
        <f>442.4-10</f>
        <v>432.4</v>
      </c>
    </row>
    <row r="341" spans="1:6" ht="31.5">
      <c r="A341" s="349" t="s">
        <v>326</v>
      </c>
      <c r="B341" s="321" t="s">
        <v>226</v>
      </c>
      <c r="C341" s="321" t="s">
        <v>206</v>
      </c>
      <c r="D341" s="340" t="s">
        <v>327</v>
      </c>
      <c r="E341" s="340"/>
      <c r="F341" s="347">
        <f>F342</f>
        <v>13339.4</v>
      </c>
    </row>
    <row r="342" spans="1:6" ht="31.5">
      <c r="A342" s="338" t="s">
        <v>227</v>
      </c>
      <c r="B342" s="321" t="s">
        <v>226</v>
      </c>
      <c r="C342" s="321" t="s">
        <v>206</v>
      </c>
      <c r="D342" s="322" t="s">
        <v>327</v>
      </c>
      <c r="E342" s="322">
        <v>600</v>
      </c>
      <c r="F342" s="347">
        <f>F343</f>
        <v>13339.4</v>
      </c>
    </row>
    <row r="343" spans="1:6">
      <c r="A343" s="338" t="s">
        <v>228</v>
      </c>
      <c r="B343" s="321" t="s">
        <v>226</v>
      </c>
      <c r="C343" s="321" t="s">
        <v>206</v>
      </c>
      <c r="D343" s="322" t="s">
        <v>327</v>
      </c>
      <c r="E343" s="322">
        <v>610</v>
      </c>
      <c r="F343" s="347">
        <f>9650.8+3222.9-40+121+384.7</f>
        <v>13339.4</v>
      </c>
    </row>
    <row r="344" spans="1:6" ht="47.25">
      <c r="A344" s="338" t="s">
        <v>328</v>
      </c>
      <c r="B344" s="321" t="s">
        <v>226</v>
      </c>
      <c r="C344" s="321" t="s">
        <v>206</v>
      </c>
      <c r="D344" s="322" t="s">
        <v>329</v>
      </c>
      <c r="E344" s="322"/>
      <c r="F344" s="347">
        <f>F345</f>
        <v>700</v>
      </c>
    </row>
    <row r="345" spans="1:6" ht="47.25">
      <c r="A345" s="338" t="s">
        <v>330</v>
      </c>
      <c r="B345" s="321" t="s">
        <v>226</v>
      </c>
      <c r="C345" s="321" t="s">
        <v>206</v>
      </c>
      <c r="D345" s="322" t="s">
        <v>331</v>
      </c>
      <c r="E345" s="322"/>
      <c r="F345" s="347">
        <f>F346</f>
        <v>700</v>
      </c>
    </row>
    <row r="346" spans="1:6" ht="31.5">
      <c r="A346" s="338" t="s">
        <v>215</v>
      </c>
      <c r="B346" s="321" t="s">
        <v>226</v>
      </c>
      <c r="C346" s="321" t="s">
        <v>206</v>
      </c>
      <c r="D346" s="322" t="s">
        <v>331</v>
      </c>
      <c r="E346" s="322">
        <v>200</v>
      </c>
      <c r="F346" s="347">
        <f>F347</f>
        <v>700</v>
      </c>
    </row>
    <row r="347" spans="1:6" ht="31.5">
      <c r="A347" s="349" t="s">
        <v>216</v>
      </c>
      <c r="B347" s="321" t="s">
        <v>226</v>
      </c>
      <c r="C347" s="321" t="s">
        <v>206</v>
      </c>
      <c r="D347" s="322" t="s">
        <v>331</v>
      </c>
      <c r="E347" s="322">
        <v>240</v>
      </c>
      <c r="F347" s="347">
        <v>700</v>
      </c>
    </row>
    <row r="348" spans="1:6" ht="47.25">
      <c r="A348" s="323" t="s">
        <v>332</v>
      </c>
      <c r="B348" s="321" t="s">
        <v>226</v>
      </c>
      <c r="C348" s="321" t="s">
        <v>206</v>
      </c>
      <c r="D348" s="357" t="s">
        <v>555</v>
      </c>
      <c r="E348" s="322"/>
      <c r="F348" s="347">
        <f>F349+F352</f>
        <v>67.3</v>
      </c>
    </row>
    <row r="349" spans="1:6" ht="47.25">
      <c r="A349" s="352" t="s">
        <v>333</v>
      </c>
      <c r="B349" s="358" t="s">
        <v>226</v>
      </c>
      <c r="C349" s="358" t="s">
        <v>206</v>
      </c>
      <c r="D349" s="357" t="s">
        <v>556</v>
      </c>
      <c r="E349" s="322"/>
      <c r="F349" s="347">
        <f>F350</f>
        <v>10</v>
      </c>
    </row>
    <row r="350" spans="1:6">
      <c r="A350" s="344" t="s">
        <v>217</v>
      </c>
      <c r="B350" s="321" t="s">
        <v>226</v>
      </c>
      <c r="C350" s="321" t="s">
        <v>206</v>
      </c>
      <c r="D350" s="357" t="s">
        <v>556</v>
      </c>
      <c r="E350" s="322">
        <v>800</v>
      </c>
      <c r="F350" s="347">
        <f>F351</f>
        <v>10</v>
      </c>
    </row>
    <row r="351" spans="1:6">
      <c r="A351" s="349" t="s">
        <v>334</v>
      </c>
      <c r="B351" s="321" t="s">
        <v>226</v>
      </c>
      <c r="C351" s="321" t="s">
        <v>206</v>
      </c>
      <c r="D351" s="357" t="s">
        <v>556</v>
      </c>
      <c r="E351" s="322">
        <v>830</v>
      </c>
      <c r="F351" s="347">
        <v>10</v>
      </c>
    </row>
    <row r="352" spans="1:6" ht="47.25">
      <c r="A352" s="352" t="s">
        <v>335</v>
      </c>
      <c r="B352" s="358" t="s">
        <v>226</v>
      </c>
      <c r="C352" s="358" t="s">
        <v>206</v>
      </c>
      <c r="D352" s="357" t="s">
        <v>557</v>
      </c>
      <c r="E352" s="322"/>
      <c r="F352" s="347">
        <f>F353</f>
        <v>57.3</v>
      </c>
    </row>
    <row r="353" spans="1:6" ht="31.5">
      <c r="A353" s="352" t="s">
        <v>227</v>
      </c>
      <c r="B353" s="321" t="s">
        <v>226</v>
      </c>
      <c r="C353" s="321" t="s">
        <v>206</v>
      </c>
      <c r="D353" s="357" t="s">
        <v>557</v>
      </c>
      <c r="E353" s="357">
        <v>600</v>
      </c>
      <c r="F353" s="347">
        <f>F354</f>
        <v>57.3</v>
      </c>
    </row>
    <row r="354" spans="1:6">
      <c r="A354" s="355" t="s">
        <v>228</v>
      </c>
      <c r="B354" s="321" t="s">
        <v>226</v>
      </c>
      <c r="C354" s="321" t="s">
        <v>206</v>
      </c>
      <c r="D354" s="357" t="s">
        <v>557</v>
      </c>
      <c r="E354" s="359">
        <v>610</v>
      </c>
      <c r="F354" s="347">
        <f>40+17.3</f>
        <v>57.3</v>
      </c>
    </row>
    <row r="355" spans="1:6" ht="31.5">
      <c r="A355" s="425" t="s">
        <v>649</v>
      </c>
      <c r="B355" s="453" t="s">
        <v>226</v>
      </c>
      <c r="C355" s="453" t="s">
        <v>206</v>
      </c>
      <c r="D355" s="443" t="s">
        <v>650</v>
      </c>
      <c r="E355" s="426"/>
      <c r="F355" s="405">
        <f>F356</f>
        <v>34.799999999999997</v>
      </c>
    </row>
    <row r="356" spans="1:6" ht="63">
      <c r="A356" s="425" t="s">
        <v>277</v>
      </c>
      <c r="B356" s="453" t="s">
        <v>226</v>
      </c>
      <c r="C356" s="453" t="s">
        <v>206</v>
      </c>
      <c r="D356" s="443" t="s">
        <v>650</v>
      </c>
      <c r="E356" s="426">
        <v>100</v>
      </c>
      <c r="F356" s="405">
        <f>F357</f>
        <v>34.799999999999997</v>
      </c>
    </row>
    <row r="357" spans="1:6">
      <c r="A357" s="440" t="s">
        <v>282</v>
      </c>
      <c r="B357" s="453" t="s">
        <v>226</v>
      </c>
      <c r="C357" s="453" t="s">
        <v>206</v>
      </c>
      <c r="D357" s="443" t="s">
        <v>650</v>
      </c>
      <c r="E357" s="426">
        <v>110</v>
      </c>
      <c r="F357" s="405">
        <v>34.799999999999997</v>
      </c>
    </row>
    <row r="358" spans="1:6">
      <c r="A358" s="331" t="s">
        <v>100</v>
      </c>
      <c r="B358" s="327" t="s">
        <v>226</v>
      </c>
      <c r="C358" s="327" t="s">
        <v>221</v>
      </c>
      <c r="D358" s="322"/>
      <c r="E358" s="328"/>
      <c r="F358" s="346">
        <f>F359+F424+F406+F399+F370+F377+F382+F389+F394+F450</f>
        <v>179788.9</v>
      </c>
    </row>
    <row r="359" spans="1:6" ht="31.5">
      <c r="A359" s="323" t="s">
        <v>500</v>
      </c>
      <c r="B359" s="321" t="s">
        <v>226</v>
      </c>
      <c r="C359" s="321" t="s">
        <v>221</v>
      </c>
      <c r="D359" s="322" t="s">
        <v>306</v>
      </c>
      <c r="E359" s="322"/>
      <c r="F359" s="347">
        <f>F360+F365</f>
        <v>111</v>
      </c>
    </row>
    <row r="360" spans="1:6">
      <c r="A360" s="323" t="s">
        <v>307</v>
      </c>
      <c r="B360" s="321" t="s">
        <v>226</v>
      </c>
      <c r="C360" s="321" t="s">
        <v>221</v>
      </c>
      <c r="D360" s="322" t="s">
        <v>308</v>
      </c>
      <c r="E360" s="322"/>
      <c r="F360" s="347">
        <f>F361</f>
        <v>105</v>
      </c>
    </row>
    <row r="361" spans="1:6" ht="31.5">
      <c r="A361" s="323" t="s">
        <v>309</v>
      </c>
      <c r="B361" s="321" t="s">
        <v>226</v>
      </c>
      <c r="C361" s="321" t="s">
        <v>221</v>
      </c>
      <c r="D361" s="322" t="s">
        <v>310</v>
      </c>
      <c r="E361" s="322"/>
      <c r="F361" s="347">
        <f>F362</f>
        <v>105</v>
      </c>
    </row>
    <row r="362" spans="1:6" ht="31.5">
      <c r="A362" s="323" t="s">
        <v>532</v>
      </c>
      <c r="B362" s="321" t="s">
        <v>226</v>
      </c>
      <c r="C362" s="321" t="s">
        <v>221</v>
      </c>
      <c r="D362" s="322" t="s">
        <v>311</v>
      </c>
      <c r="E362" s="322"/>
      <c r="F362" s="347">
        <f>F363</f>
        <v>105</v>
      </c>
    </row>
    <row r="363" spans="1:6" ht="31.5">
      <c r="A363" s="338" t="s">
        <v>227</v>
      </c>
      <c r="B363" s="321" t="s">
        <v>226</v>
      </c>
      <c r="C363" s="321" t="s">
        <v>221</v>
      </c>
      <c r="D363" s="322" t="s">
        <v>311</v>
      </c>
      <c r="E363" s="322">
        <v>600</v>
      </c>
      <c r="F363" s="347">
        <f>F364</f>
        <v>105</v>
      </c>
    </row>
    <row r="364" spans="1:6">
      <c r="A364" s="338" t="s">
        <v>228</v>
      </c>
      <c r="B364" s="321" t="s">
        <v>226</v>
      </c>
      <c r="C364" s="321" t="s">
        <v>221</v>
      </c>
      <c r="D364" s="322" t="s">
        <v>311</v>
      </c>
      <c r="E364" s="322">
        <v>610</v>
      </c>
      <c r="F364" s="347">
        <v>105</v>
      </c>
    </row>
    <row r="365" spans="1:6" ht="31.5">
      <c r="A365" s="323" t="s">
        <v>336</v>
      </c>
      <c r="B365" s="321" t="s">
        <v>226</v>
      </c>
      <c r="C365" s="321" t="s">
        <v>221</v>
      </c>
      <c r="D365" s="322" t="s">
        <v>337</v>
      </c>
      <c r="E365" s="322"/>
      <c r="F365" s="347">
        <f>F366</f>
        <v>6</v>
      </c>
    </row>
    <row r="366" spans="1:6" ht="31.5">
      <c r="A366" s="323" t="s">
        <v>338</v>
      </c>
      <c r="B366" s="321" t="s">
        <v>226</v>
      </c>
      <c r="C366" s="321" t="s">
        <v>221</v>
      </c>
      <c r="D366" s="322" t="s">
        <v>339</v>
      </c>
      <c r="E366" s="322"/>
      <c r="F366" s="347">
        <f>F367</f>
        <v>6</v>
      </c>
    </row>
    <row r="367" spans="1:6" ht="31.5">
      <c r="A367" s="323" t="s">
        <v>533</v>
      </c>
      <c r="B367" s="321" t="s">
        <v>226</v>
      </c>
      <c r="C367" s="321" t="s">
        <v>221</v>
      </c>
      <c r="D367" s="322" t="s">
        <v>340</v>
      </c>
      <c r="E367" s="322"/>
      <c r="F367" s="347">
        <f>F368</f>
        <v>6</v>
      </c>
    </row>
    <row r="368" spans="1:6" ht="31.5">
      <c r="A368" s="338" t="s">
        <v>227</v>
      </c>
      <c r="B368" s="321" t="s">
        <v>226</v>
      </c>
      <c r="C368" s="321" t="s">
        <v>221</v>
      </c>
      <c r="D368" s="322" t="s">
        <v>340</v>
      </c>
      <c r="E368" s="322">
        <v>600</v>
      </c>
      <c r="F368" s="347">
        <f>F369</f>
        <v>6</v>
      </c>
    </row>
    <row r="369" spans="1:6">
      <c r="A369" s="338" t="s">
        <v>228</v>
      </c>
      <c r="B369" s="321" t="s">
        <v>226</v>
      </c>
      <c r="C369" s="321" t="s">
        <v>221</v>
      </c>
      <c r="D369" s="322" t="s">
        <v>340</v>
      </c>
      <c r="E369" s="322">
        <v>610</v>
      </c>
      <c r="F369" s="347">
        <v>6</v>
      </c>
    </row>
    <row r="370" spans="1:6" ht="31.5">
      <c r="A370" s="323" t="s">
        <v>341</v>
      </c>
      <c r="B370" s="321" t="s">
        <v>226</v>
      </c>
      <c r="C370" s="321" t="s">
        <v>221</v>
      </c>
      <c r="D370" s="322" t="s">
        <v>342</v>
      </c>
      <c r="E370" s="328"/>
      <c r="F370" s="347">
        <f>F371</f>
        <v>629.20000000000005</v>
      </c>
    </row>
    <row r="371" spans="1:6" ht="31.5">
      <c r="A371" s="323" t="s">
        <v>343</v>
      </c>
      <c r="B371" s="321" t="s">
        <v>226</v>
      </c>
      <c r="C371" s="321" t="s">
        <v>221</v>
      </c>
      <c r="D371" s="322" t="s">
        <v>344</v>
      </c>
      <c r="E371" s="328"/>
      <c r="F371" s="347">
        <f>F372</f>
        <v>629.20000000000005</v>
      </c>
    </row>
    <row r="372" spans="1:6" ht="31.5">
      <c r="A372" s="323" t="s">
        <v>534</v>
      </c>
      <c r="B372" s="321" t="s">
        <v>226</v>
      </c>
      <c r="C372" s="321" t="s">
        <v>221</v>
      </c>
      <c r="D372" s="322" t="s">
        <v>345</v>
      </c>
      <c r="E372" s="328"/>
      <c r="F372" s="347">
        <f>F375+F373</f>
        <v>629.20000000000005</v>
      </c>
    </row>
    <row r="373" spans="1:6" ht="31.5">
      <c r="A373" s="338" t="s">
        <v>215</v>
      </c>
      <c r="B373" s="321" t="s">
        <v>226</v>
      </c>
      <c r="C373" s="321" t="s">
        <v>221</v>
      </c>
      <c r="D373" s="322" t="s">
        <v>345</v>
      </c>
      <c r="E373" s="322">
        <v>200</v>
      </c>
      <c r="F373" s="347">
        <f>F374</f>
        <v>155.30000000000001</v>
      </c>
    </row>
    <row r="374" spans="1:6" ht="31.5">
      <c r="A374" s="349" t="s">
        <v>216</v>
      </c>
      <c r="B374" s="321" t="s">
        <v>226</v>
      </c>
      <c r="C374" s="321" t="s">
        <v>221</v>
      </c>
      <c r="D374" s="322" t="s">
        <v>345</v>
      </c>
      <c r="E374" s="322">
        <v>240</v>
      </c>
      <c r="F374" s="347">
        <v>155.30000000000001</v>
      </c>
    </row>
    <row r="375" spans="1:6" ht="31.5">
      <c r="A375" s="338" t="s">
        <v>227</v>
      </c>
      <c r="B375" s="321" t="s">
        <v>226</v>
      </c>
      <c r="C375" s="321" t="s">
        <v>221</v>
      </c>
      <c r="D375" s="322" t="s">
        <v>345</v>
      </c>
      <c r="E375" s="322">
        <v>600</v>
      </c>
      <c r="F375" s="347">
        <f>F376</f>
        <v>473.9</v>
      </c>
    </row>
    <row r="376" spans="1:6">
      <c r="A376" s="338" t="s">
        <v>228</v>
      </c>
      <c r="B376" s="321" t="s">
        <v>226</v>
      </c>
      <c r="C376" s="321" t="s">
        <v>221</v>
      </c>
      <c r="D376" s="322" t="s">
        <v>345</v>
      </c>
      <c r="E376" s="322">
        <v>610</v>
      </c>
      <c r="F376" s="347">
        <v>473.9</v>
      </c>
    </row>
    <row r="377" spans="1:6" ht="31.5">
      <c r="A377" s="323" t="s">
        <v>242</v>
      </c>
      <c r="B377" s="321" t="s">
        <v>226</v>
      </c>
      <c r="C377" s="321" t="s">
        <v>221</v>
      </c>
      <c r="D377" s="322" t="s">
        <v>346</v>
      </c>
      <c r="E377" s="322"/>
      <c r="F377" s="347">
        <f>F378</f>
        <v>70</v>
      </c>
    </row>
    <row r="378" spans="1:6" ht="31.5">
      <c r="A378" s="323" t="s">
        <v>347</v>
      </c>
      <c r="B378" s="321" t="s">
        <v>226</v>
      </c>
      <c r="C378" s="321" t="s">
        <v>221</v>
      </c>
      <c r="D378" s="322" t="s">
        <v>348</v>
      </c>
      <c r="E378" s="322"/>
      <c r="F378" s="347">
        <f>F379</f>
        <v>70</v>
      </c>
    </row>
    <row r="379" spans="1:6" ht="31.5">
      <c r="A379" s="323" t="s">
        <v>535</v>
      </c>
      <c r="B379" s="321" t="s">
        <v>226</v>
      </c>
      <c r="C379" s="321" t="s">
        <v>221</v>
      </c>
      <c r="D379" s="322" t="s">
        <v>349</v>
      </c>
      <c r="E379" s="322"/>
      <c r="F379" s="347">
        <f>F380</f>
        <v>70</v>
      </c>
    </row>
    <row r="380" spans="1:6" ht="31.5">
      <c r="A380" s="338" t="s">
        <v>227</v>
      </c>
      <c r="B380" s="321" t="s">
        <v>226</v>
      </c>
      <c r="C380" s="321" t="s">
        <v>221</v>
      </c>
      <c r="D380" s="322" t="s">
        <v>349</v>
      </c>
      <c r="E380" s="322">
        <v>600</v>
      </c>
      <c r="F380" s="347">
        <f>F381</f>
        <v>70</v>
      </c>
    </row>
    <row r="381" spans="1:6">
      <c r="A381" s="338" t="s">
        <v>228</v>
      </c>
      <c r="B381" s="321" t="s">
        <v>226</v>
      </c>
      <c r="C381" s="321" t="s">
        <v>221</v>
      </c>
      <c r="D381" s="322" t="s">
        <v>349</v>
      </c>
      <c r="E381" s="322">
        <v>610</v>
      </c>
      <c r="F381" s="347">
        <v>70</v>
      </c>
    </row>
    <row r="382" spans="1:6" ht="31.5">
      <c r="A382" s="352" t="s">
        <v>390</v>
      </c>
      <c r="B382" s="321" t="s">
        <v>226</v>
      </c>
      <c r="C382" s="321" t="s">
        <v>221</v>
      </c>
      <c r="D382" s="322" t="s">
        <v>312</v>
      </c>
      <c r="E382" s="322"/>
      <c r="F382" s="347">
        <f>F383</f>
        <v>679.5</v>
      </c>
    </row>
    <row r="383" spans="1:6" ht="31.5">
      <c r="A383" s="352" t="s">
        <v>391</v>
      </c>
      <c r="B383" s="321" t="s">
        <v>226</v>
      </c>
      <c r="C383" s="321" t="s">
        <v>221</v>
      </c>
      <c r="D383" s="351" t="s">
        <v>313</v>
      </c>
      <c r="E383" s="322"/>
      <c r="F383" s="347">
        <f>F384</f>
        <v>679.5</v>
      </c>
    </row>
    <row r="384" spans="1:6" ht="31.5">
      <c r="A384" s="352" t="s">
        <v>531</v>
      </c>
      <c r="B384" s="321" t="s">
        <v>226</v>
      </c>
      <c r="C384" s="321" t="s">
        <v>221</v>
      </c>
      <c r="D384" s="322" t="s">
        <v>314</v>
      </c>
      <c r="E384" s="322"/>
      <c r="F384" s="347">
        <f>F385+F387</f>
        <v>679.5</v>
      </c>
    </row>
    <row r="385" spans="1:6" ht="31.5">
      <c r="A385" s="338" t="s">
        <v>215</v>
      </c>
      <c r="B385" s="321" t="s">
        <v>226</v>
      </c>
      <c r="C385" s="321" t="s">
        <v>221</v>
      </c>
      <c r="D385" s="322" t="s">
        <v>314</v>
      </c>
      <c r="E385" s="322">
        <v>200</v>
      </c>
      <c r="F385" s="347">
        <f>F386</f>
        <v>354.1</v>
      </c>
    </row>
    <row r="386" spans="1:6" ht="31.5">
      <c r="A386" s="349" t="s">
        <v>216</v>
      </c>
      <c r="B386" s="321" t="s">
        <v>226</v>
      </c>
      <c r="C386" s="321" t="s">
        <v>221</v>
      </c>
      <c r="D386" s="322" t="s">
        <v>314</v>
      </c>
      <c r="E386" s="322">
        <v>240</v>
      </c>
      <c r="F386" s="347">
        <v>354.1</v>
      </c>
    </row>
    <row r="387" spans="1:6" ht="31.5">
      <c r="A387" s="338" t="s">
        <v>227</v>
      </c>
      <c r="B387" s="321" t="s">
        <v>226</v>
      </c>
      <c r="C387" s="321" t="s">
        <v>221</v>
      </c>
      <c r="D387" s="322" t="s">
        <v>314</v>
      </c>
      <c r="E387" s="322">
        <v>600</v>
      </c>
      <c r="F387" s="347">
        <f>F388</f>
        <v>325.39999999999998</v>
      </c>
    </row>
    <row r="388" spans="1:6">
      <c r="A388" s="338" t="s">
        <v>228</v>
      </c>
      <c r="B388" s="321" t="s">
        <v>226</v>
      </c>
      <c r="C388" s="321" t="s">
        <v>221</v>
      </c>
      <c r="D388" s="322" t="s">
        <v>314</v>
      </c>
      <c r="E388" s="322">
        <v>610</v>
      </c>
      <c r="F388" s="347">
        <f>289.4+36</f>
        <v>325.39999999999998</v>
      </c>
    </row>
    <row r="389" spans="1:6">
      <c r="A389" s="338" t="s">
        <v>570</v>
      </c>
      <c r="B389" s="321" t="s">
        <v>226</v>
      </c>
      <c r="C389" s="321" t="s">
        <v>221</v>
      </c>
      <c r="D389" s="322" t="s">
        <v>571</v>
      </c>
      <c r="E389" s="322"/>
      <c r="F389" s="347">
        <f>F390</f>
        <v>120</v>
      </c>
    </row>
    <row r="390" spans="1:6" ht="31.5">
      <c r="A390" s="338" t="s">
        <v>572</v>
      </c>
      <c r="B390" s="321" t="s">
        <v>226</v>
      </c>
      <c r="C390" s="321" t="s">
        <v>221</v>
      </c>
      <c r="D390" s="322" t="s">
        <v>573</v>
      </c>
      <c r="E390" s="322"/>
      <c r="F390" s="347">
        <f>F391</f>
        <v>120</v>
      </c>
    </row>
    <row r="391" spans="1:6" ht="31.5">
      <c r="A391" s="338" t="s">
        <v>574</v>
      </c>
      <c r="B391" s="321" t="s">
        <v>226</v>
      </c>
      <c r="C391" s="321" t="s">
        <v>221</v>
      </c>
      <c r="D391" s="322" t="s">
        <v>575</v>
      </c>
      <c r="E391" s="322"/>
      <c r="F391" s="347">
        <f>F392</f>
        <v>120</v>
      </c>
    </row>
    <row r="392" spans="1:6" ht="31.5">
      <c r="A392" s="338" t="s">
        <v>215</v>
      </c>
      <c r="B392" s="321" t="s">
        <v>226</v>
      </c>
      <c r="C392" s="321" t="s">
        <v>221</v>
      </c>
      <c r="D392" s="322" t="s">
        <v>575</v>
      </c>
      <c r="E392" s="322">
        <v>200</v>
      </c>
      <c r="F392" s="347">
        <f>F393</f>
        <v>120</v>
      </c>
    </row>
    <row r="393" spans="1:6" ht="31.5">
      <c r="A393" s="349" t="s">
        <v>216</v>
      </c>
      <c r="B393" s="321" t="s">
        <v>226</v>
      </c>
      <c r="C393" s="321" t="s">
        <v>221</v>
      </c>
      <c r="D393" s="322" t="s">
        <v>575</v>
      </c>
      <c r="E393" s="322">
        <v>240</v>
      </c>
      <c r="F393" s="347">
        <v>120</v>
      </c>
    </row>
    <row r="394" spans="1:6" ht="31.5">
      <c r="A394" s="338" t="s">
        <v>568</v>
      </c>
      <c r="B394" s="321" t="s">
        <v>226</v>
      </c>
      <c r="C394" s="321" t="s">
        <v>221</v>
      </c>
      <c r="D394" s="322" t="s">
        <v>457</v>
      </c>
      <c r="E394" s="322"/>
      <c r="F394" s="347">
        <f>F395</f>
        <v>15</v>
      </c>
    </row>
    <row r="395" spans="1:6" ht="31.5">
      <c r="A395" s="338" t="s">
        <v>569</v>
      </c>
      <c r="B395" s="321" t="s">
        <v>226</v>
      </c>
      <c r="C395" s="321" t="s">
        <v>221</v>
      </c>
      <c r="D395" s="322" t="s">
        <v>576</v>
      </c>
      <c r="E395" s="322"/>
      <c r="F395" s="347">
        <f>F396</f>
        <v>15</v>
      </c>
    </row>
    <row r="396" spans="1:6" ht="31.5">
      <c r="A396" s="341" t="s">
        <v>536</v>
      </c>
      <c r="B396" s="339" t="s">
        <v>226</v>
      </c>
      <c r="C396" s="339" t="s">
        <v>221</v>
      </c>
      <c r="D396" s="340" t="s">
        <v>458</v>
      </c>
      <c r="E396" s="340"/>
      <c r="F396" s="347">
        <f>F397</f>
        <v>15</v>
      </c>
    </row>
    <row r="397" spans="1:6" ht="31.5">
      <c r="A397" s="341" t="s">
        <v>215</v>
      </c>
      <c r="B397" s="339" t="s">
        <v>226</v>
      </c>
      <c r="C397" s="339" t="s">
        <v>221</v>
      </c>
      <c r="D397" s="340" t="s">
        <v>458</v>
      </c>
      <c r="E397" s="340">
        <v>200</v>
      </c>
      <c r="F397" s="347">
        <f>F398</f>
        <v>15</v>
      </c>
    </row>
    <row r="398" spans="1:6" ht="31.5">
      <c r="A398" s="341" t="s">
        <v>216</v>
      </c>
      <c r="B398" s="339" t="s">
        <v>226</v>
      </c>
      <c r="C398" s="339" t="s">
        <v>221</v>
      </c>
      <c r="D398" s="340" t="s">
        <v>458</v>
      </c>
      <c r="E398" s="340">
        <v>240</v>
      </c>
      <c r="F398" s="347">
        <v>15</v>
      </c>
    </row>
    <row r="399" spans="1:6" ht="47.25">
      <c r="A399" s="338" t="s">
        <v>224</v>
      </c>
      <c r="B399" s="321" t="s">
        <v>226</v>
      </c>
      <c r="C399" s="321" t="s">
        <v>221</v>
      </c>
      <c r="D399" s="340" t="s">
        <v>350</v>
      </c>
      <c r="E399" s="340"/>
      <c r="F399" s="347">
        <f>F400</f>
        <v>156.5</v>
      </c>
    </row>
    <row r="400" spans="1:6" ht="31.5">
      <c r="A400" s="338" t="s">
        <v>351</v>
      </c>
      <c r="B400" s="321" t="s">
        <v>226</v>
      </c>
      <c r="C400" s="321" t="s">
        <v>221</v>
      </c>
      <c r="D400" s="340" t="s">
        <v>352</v>
      </c>
      <c r="E400" s="340"/>
      <c r="F400" s="347">
        <f>F401</f>
        <v>156.5</v>
      </c>
    </row>
    <row r="401" spans="1:6" ht="31.5">
      <c r="A401" s="338" t="s">
        <v>537</v>
      </c>
      <c r="B401" s="321" t="s">
        <v>226</v>
      </c>
      <c r="C401" s="321" t="s">
        <v>221</v>
      </c>
      <c r="D401" s="340" t="s">
        <v>353</v>
      </c>
      <c r="E401" s="340"/>
      <c r="F401" s="347">
        <f>F404+F402</f>
        <v>156.5</v>
      </c>
    </row>
    <row r="402" spans="1:6" ht="31.5">
      <c r="A402" s="341" t="s">
        <v>215</v>
      </c>
      <c r="B402" s="321" t="s">
        <v>226</v>
      </c>
      <c r="C402" s="321" t="s">
        <v>221</v>
      </c>
      <c r="D402" s="340" t="s">
        <v>353</v>
      </c>
      <c r="E402" s="340">
        <v>200</v>
      </c>
      <c r="F402" s="347">
        <f>F403</f>
        <v>34</v>
      </c>
    </row>
    <row r="403" spans="1:6" ht="31.5">
      <c r="A403" s="341" t="s">
        <v>216</v>
      </c>
      <c r="B403" s="321" t="s">
        <v>226</v>
      </c>
      <c r="C403" s="321" t="s">
        <v>221</v>
      </c>
      <c r="D403" s="340" t="s">
        <v>353</v>
      </c>
      <c r="E403" s="340">
        <v>240</v>
      </c>
      <c r="F403" s="347">
        <v>34</v>
      </c>
    </row>
    <row r="404" spans="1:6" ht="31.5">
      <c r="A404" s="338" t="s">
        <v>227</v>
      </c>
      <c r="B404" s="321" t="s">
        <v>226</v>
      </c>
      <c r="C404" s="321" t="s">
        <v>221</v>
      </c>
      <c r="D404" s="340" t="s">
        <v>353</v>
      </c>
      <c r="E404" s="340">
        <v>600</v>
      </c>
      <c r="F404" s="347">
        <f t="shared" ref="F404" si="5">F405</f>
        <v>122.5</v>
      </c>
    </row>
    <row r="405" spans="1:6">
      <c r="A405" s="338" t="s">
        <v>228</v>
      </c>
      <c r="B405" s="321" t="s">
        <v>226</v>
      </c>
      <c r="C405" s="321" t="s">
        <v>221</v>
      </c>
      <c r="D405" s="340" t="s">
        <v>353</v>
      </c>
      <c r="E405" s="340">
        <v>610</v>
      </c>
      <c r="F405" s="347">
        <f>25+97.5</f>
        <v>122.5</v>
      </c>
    </row>
    <row r="406" spans="1:6" ht="31.5">
      <c r="A406" s="323" t="s">
        <v>258</v>
      </c>
      <c r="B406" s="321" t="s">
        <v>226</v>
      </c>
      <c r="C406" s="321" t="s">
        <v>221</v>
      </c>
      <c r="D406" s="322" t="s">
        <v>295</v>
      </c>
      <c r="E406" s="322"/>
      <c r="F406" s="347">
        <f>F411+F407</f>
        <v>147180.29999999999</v>
      </c>
    </row>
    <row r="407" spans="1:6" ht="31.5">
      <c r="A407" s="338" t="s">
        <v>451</v>
      </c>
      <c r="B407" s="339" t="s">
        <v>226</v>
      </c>
      <c r="C407" s="339" t="s">
        <v>221</v>
      </c>
      <c r="D407" s="340" t="s">
        <v>452</v>
      </c>
      <c r="E407" s="340"/>
      <c r="F407" s="347">
        <f>F408</f>
        <v>12000</v>
      </c>
    </row>
    <row r="408" spans="1:6" ht="31.5">
      <c r="A408" s="338" t="s">
        <v>644</v>
      </c>
      <c r="B408" s="321" t="s">
        <v>226</v>
      </c>
      <c r="C408" s="438" t="s">
        <v>221</v>
      </c>
      <c r="D408" s="439" t="s">
        <v>647</v>
      </c>
      <c r="E408" s="322"/>
      <c r="F408" s="347">
        <f>F409</f>
        <v>12000</v>
      </c>
    </row>
    <row r="409" spans="1:6" ht="31.5">
      <c r="A409" s="338" t="s">
        <v>227</v>
      </c>
      <c r="B409" s="321" t="s">
        <v>226</v>
      </c>
      <c r="C409" s="438" t="s">
        <v>221</v>
      </c>
      <c r="D409" s="439" t="s">
        <v>647</v>
      </c>
      <c r="E409" s="322">
        <v>600</v>
      </c>
      <c r="F409" s="347">
        <f>F410</f>
        <v>12000</v>
      </c>
    </row>
    <row r="410" spans="1:6">
      <c r="A410" s="338" t="s">
        <v>228</v>
      </c>
      <c r="B410" s="321" t="s">
        <v>226</v>
      </c>
      <c r="C410" s="438" t="s">
        <v>221</v>
      </c>
      <c r="D410" s="439" t="s">
        <v>647</v>
      </c>
      <c r="E410" s="322">
        <v>610</v>
      </c>
      <c r="F410" s="347">
        <v>12000</v>
      </c>
    </row>
    <row r="411" spans="1:6">
      <c r="A411" s="323" t="s">
        <v>315</v>
      </c>
      <c r="B411" s="321" t="s">
        <v>226</v>
      </c>
      <c r="C411" s="321" t="s">
        <v>221</v>
      </c>
      <c r="D411" s="322" t="s">
        <v>316</v>
      </c>
      <c r="E411" s="322"/>
      <c r="F411" s="347">
        <f>F412+F419</f>
        <v>135180.29999999999</v>
      </c>
    </row>
    <row r="412" spans="1:6" ht="31.5">
      <c r="A412" s="323" t="s">
        <v>354</v>
      </c>
      <c r="B412" s="321" t="s">
        <v>226</v>
      </c>
      <c r="C412" s="321" t="s">
        <v>221</v>
      </c>
      <c r="D412" s="322" t="s">
        <v>388</v>
      </c>
      <c r="E412" s="322"/>
      <c r="F412" s="347">
        <f>F413+F415+F417</f>
        <v>131887.69999999998</v>
      </c>
    </row>
    <row r="413" spans="1:6" ht="63">
      <c r="A413" s="338" t="s">
        <v>277</v>
      </c>
      <c r="B413" s="321" t="s">
        <v>226</v>
      </c>
      <c r="C413" s="321" t="s">
        <v>221</v>
      </c>
      <c r="D413" s="322" t="s">
        <v>388</v>
      </c>
      <c r="E413" s="322">
        <v>100</v>
      </c>
      <c r="F413" s="347">
        <f>F414</f>
        <v>45387.7</v>
      </c>
    </row>
    <row r="414" spans="1:6">
      <c r="A414" s="323" t="s">
        <v>282</v>
      </c>
      <c r="B414" s="321" t="s">
        <v>226</v>
      </c>
      <c r="C414" s="321" t="s">
        <v>221</v>
      </c>
      <c r="D414" s="322" t="s">
        <v>388</v>
      </c>
      <c r="E414" s="322">
        <v>110</v>
      </c>
      <c r="F414" s="347">
        <f>46689.7-1302</f>
        <v>45387.7</v>
      </c>
    </row>
    <row r="415" spans="1:6" ht="31.5">
      <c r="A415" s="338" t="s">
        <v>215</v>
      </c>
      <c r="B415" s="321" t="s">
        <v>226</v>
      </c>
      <c r="C415" s="321" t="s">
        <v>221</v>
      </c>
      <c r="D415" s="322" t="s">
        <v>388</v>
      </c>
      <c r="E415" s="322">
        <v>200</v>
      </c>
      <c r="F415" s="347">
        <f>F416</f>
        <v>556.1</v>
      </c>
    </row>
    <row r="416" spans="1:6" ht="31.5">
      <c r="A416" s="349" t="s">
        <v>216</v>
      </c>
      <c r="B416" s="321" t="s">
        <v>226</v>
      </c>
      <c r="C416" s="321" t="s">
        <v>221</v>
      </c>
      <c r="D416" s="322" t="s">
        <v>388</v>
      </c>
      <c r="E416" s="322">
        <v>240</v>
      </c>
      <c r="F416" s="347">
        <v>556.1</v>
      </c>
    </row>
    <row r="417" spans="1:6" ht="31.5">
      <c r="A417" s="338" t="s">
        <v>227</v>
      </c>
      <c r="B417" s="321" t="s">
        <v>226</v>
      </c>
      <c r="C417" s="321" t="s">
        <v>221</v>
      </c>
      <c r="D417" s="322" t="s">
        <v>388</v>
      </c>
      <c r="E417" s="322">
        <v>600</v>
      </c>
      <c r="F417" s="347">
        <f>F418</f>
        <v>85943.9</v>
      </c>
    </row>
    <row r="418" spans="1:6">
      <c r="A418" s="338" t="s">
        <v>228</v>
      </c>
      <c r="B418" s="321" t="s">
        <v>226</v>
      </c>
      <c r="C418" s="321" t="s">
        <v>221</v>
      </c>
      <c r="D418" s="322" t="s">
        <v>388</v>
      </c>
      <c r="E418" s="322">
        <v>610</v>
      </c>
      <c r="F418" s="347">
        <f>89036.2+34.1-2302.6-823.8</f>
        <v>85943.9</v>
      </c>
    </row>
    <row r="419" spans="1:6" ht="63">
      <c r="A419" s="323" t="s">
        <v>501</v>
      </c>
      <c r="B419" s="321" t="s">
        <v>226</v>
      </c>
      <c r="C419" s="321" t="s">
        <v>221</v>
      </c>
      <c r="D419" s="322" t="s">
        <v>389</v>
      </c>
      <c r="E419" s="322"/>
      <c r="F419" s="347">
        <f>F420+F422</f>
        <v>3292.6</v>
      </c>
    </row>
    <row r="420" spans="1:6" ht="31.5">
      <c r="A420" s="338" t="s">
        <v>215</v>
      </c>
      <c r="B420" s="321" t="s">
        <v>226</v>
      </c>
      <c r="C420" s="321" t="s">
        <v>221</v>
      </c>
      <c r="D420" s="322" t="s">
        <v>389</v>
      </c>
      <c r="E420" s="322">
        <v>200</v>
      </c>
      <c r="F420" s="347">
        <f>F421</f>
        <v>323.7</v>
      </c>
    </row>
    <row r="421" spans="1:6" ht="31.5">
      <c r="A421" s="349" t="s">
        <v>216</v>
      </c>
      <c r="B421" s="321" t="s">
        <v>226</v>
      </c>
      <c r="C421" s="321" t="s">
        <v>221</v>
      </c>
      <c r="D421" s="322" t="s">
        <v>389</v>
      </c>
      <c r="E421" s="322">
        <v>240</v>
      </c>
      <c r="F421" s="347">
        <v>323.7</v>
      </c>
    </row>
    <row r="422" spans="1:6" ht="31.5">
      <c r="A422" s="338" t="s">
        <v>227</v>
      </c>
      <c r="B422" s="321" t="s">
        <v>226</v>
      </c>
      <c r="C422" s="321" t="s">
        <v>221</v>
      </c>
      <c r="D422" s="322" t="s">
        <v>389</v>
      </c>
      <c r="E422" s="322">
        <v>600</v>
      </c>
      <c r="F422" s="347">
        <f>F423</f>
        <v>2968.9</v>
      </c>
    </row>
    <row r="423" spans="1:6">
      <c r="A423" s="338" t="s">
        <v>228</v>
      </c>
      <c r="B423" s="321" t="s">
        <v>226</v>
      </c>
      <c r="C423" s="321" t="s">
        <v>221</v>
      </c>
      <c r="D423" s="322" t="s">
        <v>389</v>
      </c>
      <c r="E423" s="322">
        <v>610</v>
      </c>
      <c r="F423" s="347">
        <f>2968.9</f>
        <v>2968.9</v>
      </c>
    </row>
    <row r="424" spans="1:6">
      <c r="A424" s="338" t="s">
        <v>318</v>
      </c>
      <c r="B424" s="321" t="s">
        <v>226</v>
      </c>
      <c r="C424" s="321" t="s">
        <v>221</v>
      </c>
      <c r="D424" s="322" t="s">
        <v>319</v>
      </c>
      <c r="E424" s="322"/>
      <c r="F424" s="347">
        <f>F425+F437</f>
        <v>29885.4</v>
      </c>
    </row>
    <row r="425" spans="1:6" ht="31.5">
      <c r="A425" s="338" t="s">
        <v>355</v>
      </c>
      <c r="B425" s="321" t="s">
        <v>226</v>
      </c>
      <c r="C425" s="321" t="s">
        <v>221</v>
      </c>
      <c r="D425" s="322" t="s">
        <v>356</v>
      </c>
      <c r="E425" s="322"/>
      <c r="F425" s="347">
        <f>F426+F433</f>
        <v>17669.2</v>
      </c>
    </row>
    <row r="426" spans="1:6" ht="31.5">
      <c r="A426" s="338" t="s">
        <v>357</v>
      </c>
      <c r="B426" s="321" t="s">
        <v>226</v>
      </c>
      <c r="C426" s="321" t="s">
        <v>221</v>
      </c>
      <c r="D426" s="322" t="s">
        <v>358</v>
      </c>
      <c r="E426" s="322"/>
      <c r="F426" s="347">
        <f>F427+F430</f>
        <v>15869.2</v>
      </c>
    </row>
    <row r="427" spans="1:6" ht="31.5">
      <c r="A427" s="338" t="s">
        <v>359</v>
      </c>
      <c r="B427" s="321" t="s">
        <v>226</v>
      </c>
      <c r="C427" s="321" t="s">
        <v>221</v>
      </c>
      <c r="D427" s="322" t="s">
        <v>360</v>
      </c>
      <c r="E427" s="322"/>
      <c r="F427" s="347">
        <f>F428</f>
        <v>4357.5</v>
      </c>
    </row>
    <row r="428" spans="1:6" ht="31.5">
      <c r="A428" s="338" t="s">
        <v>215</v>
      </c>
      <c r="B428" s="321" t="s">
        <v>226</v>
      </c>
      <c r="C428" s="321" t="s">
        <v>221</v>
      </c>
      <c r="D428" s="322" t="s">
        <v>360</v>
      </c>
      <c r="E428" s="322">
        <v>200</v>
      </c>
      <c r="F428" s="347">
        <f>F429</f>
        <v>4357.5</v>
      </c>
    </row>
    <row r="429" spans="1:6" ht="31.5">
      <c r="A429" s="349" t="s">
        <v>216</v>
      </c>
      <c r="B429" s="321" t="s">
        <v>226</v>
      </c>
      <c r="C429" s="321" t="s">
        <v>221</v>
      </c>
      <c r="D429" s="322" t="s">
        <v>360</v>
      </c>
      <c r="E429" s="322">
        <v>240</v>
      </c>
      <c r="F429" s="347">
        <f>4163.9+9.5+100+65.6+18.5</f>
        <v>4357.5</v>
      </c>
    </row>
    <row r="430" spans="1:6" ht="31.5">
      <c r="A430" s="323" t="s">
        <v>583</v>
      </c>
      <c r="B430" s="321" t="s">
        <v>226</v>
      </c>
      <c r="C430" s="321" t="s">
        <v>221</v>
      </c>
      <c r="D430" s="322" t="s">
        <v>361</v>
      </c>
      <c r="E430" s="322"/>
      <c r="F430" s="347">
        <f>F431</f>
        <v>11511.7</v>
      </c>
    </row>
    <row r="431" spans="1:6" ht="31.5">
      <c r="A431" s="338" t="s">
        <v>227</v>
      </c>
      <c r="B431" s="321" t="s">
        <v>226</v>
      </c>
      <c r="C431" s="321" t="s">
        <v>221</v>
      </c>
      <c r="D431" s="322" t="s">
        <v>361</v>
      </c>
      <c r="E431" s="322">
        <v>600</v>
      </c>
      <c r="F431" s="347">
        <f>F432</f>
        <v>11511.7</v>
      </c>
    </row>
    <row r="432" spans="1:6">
      <c r="A432" s="338" t="s">
        <v>228</v>
      </c>
      <c r="B432" s="321" t="s">
        <v>226</v>
      </c>
      <c r="C432" s="321" t="s">
        <v>221</v>
      </c>
      <c r="D432" s="322" t="s">
        <v>361</v>
      </c>
      <c r="E432" s="322">
        <v>610</v>
      </c>
      <c r="F432" s="347">
        <f>9694.1+434.7+84.5+80+156.6+480.3+81.5+500</f>
        <v>11511.7</v>
      </c>
    </row>
    <row r="433" spans="1:6" ht="47.25">
      <c r="A433" s="323" t="s">
        <v>362</v>
      </c>
      <c r="B433" s="321" t="s">
        <v>226</v>
      </c>
      <c r="C433" s="321" t="s">
        <v>221</v>
      </c>
      <c r="D433" s="322" t="s">
        <v>363</v>
      </c>
      <c r="E433" s="322"/>
      <c r="F433" s="347">
        <f>F434</f>
        <v>1800</v>
      </c>
    </row>
    <row r="434" spans="1:6" ht="47.25">
      <c r="A434" s="323" t="s">
        <v>364</v>
      </c>
      <c r="B434" s="321" t="s">
        <v>226</v>
      </c>
      <c r="C434" s="321" t="s">
        <v>221</v>
      </c>
      <c r="D434" s="322" t="s">
        <v>365</v>
      </c>
      <c r="E434" s="322"/>
      <c r="F434" s="347">
        <f>F435</f>
        <v>1800</v>
      </c>
    </row>
    <row r="435" spans="1:6" ht="31.5">
      <c r="A435" s="338" t="s">
        <v>215</v>
      </c>
      <c r="B435" s="321" t="s">
        <v>226</v>
      </c>
      <c r="C435" s="321" t="s">
        <v>221</v>
      </c>
      <c r="D435" s="322" t="s">
        <v>365</v>
      </c>
      <c r="E435" s="322">
        <v>200</v>
      </c>
      <c r="F435" s="347">
        <f>F436</f>
        <v>1800</v>
      </c>
    </row>
    <row r="436" spans="1:6" ht="31.5">
      <c r="A436" s="349" t="s">
        <v>216</v>
      </c>
      <c r="B436" s="321" t="s">
        <v>226</v>
      </c>
      <c r="C436" s="321" t="s">
        <v>221</v>
      </c>
      <c r="D436" s="322" t="s">
        <v>365</v>
      </c>
      <c r="E436" s="322">
        <v>240</v>
      </c>
      <c r="F436" s="347">
        <v>1800</v>
      </c>
    </row>
    <row r="437" spans="1:6" ht="31.5">
      <c r="A437" s="323" t="s">
        <v>366</v>
      </c>
      <c r="B437" s="321" t="s">
        <v>226</v>
      </c>
      <c r="C437" s="321" t="s">
        <v>221</v>
      </c>
      <c r="D437" s="322" t="s">
        <v>367</v>
      </c>
      <c r="E437" s="322"/>
      <c r="F437" s="347">
        <f>F438</f>
        <v>12216.199999999999</v>
      </c>
    </row>
    <row r="438" spans="1:6" ht="31.5">
      <c r="A438" s="352" t="s">
        <v>577</v>
      </c>
      <c r="B438" s="321" t="s">
        <v>226</v>
      </c>
      <c r="C438" s="321" t="s">
        <v>221</v>
      </c>
      <c r="D438" s="357" t="s">
        <v>578</v>
      </c>
      <c r="E438" s="322"/>
      <c r="F438" s="347">
        <f>F439+F442+F446</f>
        <v>12216.199999999999</v>
      </c>
    </row>
    <row r="439" spans="1:6" ht="47.25">
      <c r="A439" s="323" t="s">
        <v>248</v>
      </c>
      <c r="B439" s="321" t="s">
        <v>226</v>
      </c>
      <c r="C439" s="321" t="s">
        <v>221</v>
      </c>
      <c r="D439" s="322" t="s">
        <v>368</v>
      </c>
      <c r="E439" s="322"/>
      <c r="F439" s="347">
        <f>F440</f>
        <v>12184.199999999999</v>
      </c>
    </row>
    <row r="440" spans="1:6" ht="31.5">
      <c r="A440" s="338" t="s">
        <v>227</v>
      </c>
      <c r="B440" s="321" t="s">
        <v>226</v>
      </c>
      <c r="C440" s="321" t="s">
        <v>221</v>
      </c>
      <c r="D440" s="322" t="s">
        <v>368</v>
      </c>
      <c r="E440" s="322">
        <v>600</v>
      </c>
      <c r="F440" s="347">
        <f>F441</f>
        <v>12184.199999999999</v>
      </c>
    </row>
    <row r="441" spans="1:6">
      <c r="A441" s="425" t="s">
        <v>228</v>
      </c>
      <c r="B441" s="453" t="s">
        <v>226</v>
      </c>
      <c r="C441" s="453" t="s">
        <v>221</v>
      </c>
      <c r="D441" s="454" t="s">
        <v>368</v>
      </c>
      <c r="E441" s="454">
        <v>610</v>
      </c>
      <c r="F441" s="405">
        <f>8237-10+15+3396.3+177+225+143.9</f>
        <v>12184.199999999999</v>
      </c>
    </row>
    <row r="442" spans="1:6" ht="47.25">
      <c r="A442" s="338" t="s">
        <v>497</v>
      </c>
      <c r="B442" s="321" t="s">
        <v>226</v>
      </c>
      <c r="C442" s="321" t="s">
        <v>221</v>
      </c>
      <c r="D442" s="322" t="s">
        <v>558</v>
      </c>
      <c r="E442" s="322"/>
      <c r="F442" s="347">
        <f>F443</f>
        <v>22</v>
      </c>
    </row>
    <row r="443" spans="1:6" ht="63">
      <c r="A443" s="323" t="s">
        <v>249</v>
      </c>
      <c r="B443" s="321" t="s">
        <v>226</v>
      </c>
      <c r="C443" s="321" t="s">
        <v>221</v>
      </c>
      <c r="D443" s="322" t="s">
        <v>559</v>
      </c>
      <c r="E443" s="322"/>
      <c r="F443" s="347">
        <f>F445</f>
        <v>22</v>
      </c>
    </row>
    <row r="444" spans="1:6" ht="31.5">
      <c r="A444" s="338" t="s">
        <v>227</v>
      </c>
      <c r="B444" s="321" t="s">
        <v>226</v>
      </c>
      <c r="C444" s="321" t="s">
        <v>221</v>
      </c>
      <c r="D444" s="322" t="s">
        <v>559</v>
      </c>
      <c r="E444" s="322">
        <v>600</v>
      </c>
      <c r="F444" s="347">
        <f>F445</f>
        <v>22</v>
      </c>
    </row>
    <row r="445" spans="1:6">
      <c r="A445" s="338" t="s">
        <v>228</v>
      </c>
      <c r="B445" s="321" t="s">
        <v>226</v>
      </c>
      <c r="C445" s="321" t="s">
        <v>221</v>
      </c>
      <c r="D445" s="322" t="s">
        <v>559</v>
      </c>
      <c r="E445" s="322">
        <v>610</v>
      </c>
      <c r="F445" s="347">
        <f>22</f>
        <v>22</v>
      </c>
    </row>
    <row r="446" spans="1:6" ht="47.25">
      <c r="A446" s="352" t="s">
        <v>498</v>
      </c>
      <c r="B446" s="321" t="s">
        <v>226</v>
      </c>
      <c r="C446" s="321" t="s">
        <v>221</v>
      </c>
      <c r="D446" s="322" t="s">
        <v>560</v>
      </c>
      <c r="E446" s="322"/>
      <c r="F446" s="347">
        <f>F447</f>
        <v>10</v>
      </c>
    </row>
    <row r="447" spans="1:6" ht="47.25">
      <c r="A447" s="352" t="s">
        <v>499</v>
      </c>
      <c r="B447" s="321" t="s">
        <v>226</v>
      </c>
      <c r="C447" s="321" t="s">
        <v>221</v>
      </c>
      <c r="D447" s="357" t="s">
        <v>561</v>
      </c>
      <c r="E447" s="322"/>
      <c r="F447" s="347">
        <f>F448</f>
        <v>10</v>
      </c>
    </row>
    <row r="448" spans="1:6" ht="31.5">
      <c r="A448" s="352" t="s">
        <v>227</v>
      </c>
      <c r="B448" s="321" t="s">
        <v>226</v>
      </c>
      <c r="C448" s="321" t="s">
        <v>221</v>
      </c>
      <c r="D448" s="357" t="s">
        <v>561</v>
      </c>
      <c r="E448" s="357">
        <v>600</v>
      </c>
      <c r="F448" s="347">
        <f>F449</f>
        <v>10</v>
      </c>
    </row>
    <row r="449" spans="1:6">
      <c r="A449" s="355" t="s">
        <v>228</v>
      </c>
      <c r="B449" s="321" t="s">
        <v>226</v>
      </c>
      <c r="C449" s="321" t="s">
        <v>221</v>
      </c>
      <c r="D449" s="357" t="s">
        <v>561</v>
      </c>
      <c r="E449" s="359">
        <v>610</v>
      </c>
      <c r="F449" s="347">
        <v>10</v>
      </c>
    </row>
    <row r="450" spans="1:6" ht="31.5">
      <c r="A450" s="425" t="s">
        <v>649</v>
      </c>
      <c r="B450" s="453" t="s">
        <v>226</v>
      </c>
      <c r="C450" s="453" t="s">
        <v>221</v>
      </c>
      <c r="D450" s="443" t="s">
        <v>650</v>
      </c>
      <c r="E450" s="426"/>
      <c r="F450" s="405">
        <f>F451</f>
        <v>942</v>
      </c>
    </row>
    <row r="451" spans="1:6" ht="31.5">
      <c r="A451" s="451" t="s">
        <v>227</v>
      </c>
      <c r="B451" s="453" t="s">
        <v>226</v>
      </c>
      <c r="C451" s="453" t="s">
        <v>221</v>
      </c>
      <c r="D451" s="443" t="s">
        <v>650</v>
      </c>
      <c r="E451" s="426">
        <v>600</v>
      </c>
      <c r="F451" s="405">
        <f>F452</f>
        <v>942</v>
      </c>
    </row>
    <row r="452" spans="1:6">
      <c r="A452" s="440" t="s">
        <v>228</v>
      </c>
      <c r="B452" s="453" t="s">
        <v>226</v>
      </c>
      <c r="C452" s="453" t="s">
        <v>221</v>
      </c>
      <c r="D452" s="443" t="s">
        <v>650</v>
      </c>
      <c r="E452" s="426">
        <v>610</v>
      </c>
      <c r="F452" s="405">
        <f>431+406.8+104.2</f>
        <v>942</v>
      </c>
    </row>
    <row r="453" spans="1:6">
      <c r="A453" s="437" t="s">
        <v>108</v>
      </c>
      <c r="B453" s="336" t="s">
        <v>226</v>
      </c>
      <c r="C453" s="336" t="s">
        <v>226</v>
      </c>
      <c r="D453" s="337"/>
      <c r="E453" s="417"/>
      <c r="F453" s="346">
        <f>F454</f>
        <v>850</v>
      </c>
    </row>
    <row r="454" spans="1:6" ht="31.5">
      <c r="A454" s="323" t="s">
        <v>632</v>
      </c>
      <c r="B454" s="339" t="s">
        <v>226</v>
      </c>
      <c r="C454" s="339" t="s">
        <v>226</v>
      </c>
      <c r="D454" s="340" t="s">
        <v>636</v>
      </c>
      <c r="E454" s="359"/>
      <c r="F454" s="347">
        <f>F455</f>
        <v>850</v>
      </c>
    </row>
    <row r="455" spans="1:6" ht="47.25">
      <c r="A455" s="323" t="s">
        <v>633</v>
      </c>
      <c r="B455" s="339" t="s">
        <v>226</v>
      </c>
      <c r="C455" s="339" t="s">
        <v>226</v>
      </c>
      <c r="D455" s="340" t="s">
        <v>637</v>
      </c>
      <c r="E455" s="359"/>
      <c r="F455" s="347">
        <f>F456</f>
        <v>850</v>
      </c>
    </row>
    <row r="456" spans="1:6" ht="31.5">
      <c r="A456" s="355" t="s">
        <v>634</v>
      </c>
      <c r="B456" s="339" t="s">
        <v>226</v>
      </c>
      <c r="C456" s="339" t="s">
        <v>226</v>
      </c>
      <c r="D456" s="340" t="s">
        <v>637</v>
      </c>
      <c r="E456" s="359">
        <v>600</v>
      </c>
      <c r="F456" s="347">
        <f>F457</f>
        <v>850</v>
      </c>
    </row>
    <row r="457" spans="1:6">
      <c r="A457" s="440" t="s">
        <v>635</v>
      </c>
      <c r="B457" s="406" t="s">
        <v>226</v>
      </c>
      <c r="C457" s="406" t="s">
        <v>226</v>
      </c>
      <c r="D457" s="426" t="s">
        <v>637</v>
      </c>
      <c r="E457" s="441">
        <v>620</v>
      </c>
      <c r="F457" s="405">
        <f>400+300+150</f>
        <v>850</v>
      </c>
    </row>
    <row r="458" spans="1:6">
      <c r="A458" s="331" t="s">
        <v>113</v>
      </c>
      <c r="B458" s="327" t="s">
        <v>226</v>
      </c>
      <c r="C458" s="327" t="s">
        <v>222</v>
      </c>
      <c r="D458" s="328"/>
      <c r="E458" s="328"/>
      <c r="F458" s="346">
        <f>F459+F486+F470+F482</f>
        <v>10870.1</v>
      </c>
    </row>
    <row r="459" spans="1:6" ht="31.5">
      <c r="A459" s="323" t="s">
        <v>500</v>
      </c>
      <c r="B459" s="321" t="s">
        <v>226</v>
      </c>
      <c r="C459" s="321" t="s">
        <v>222</v>
      </c>
      <c r="D459" s="322" t="s">
        <v>306</v>
      </c>
      <c r="E459" s="322"/>
      <c r="F459" s="347">
        <f>F460+F465</f>
        <v>46</v>
      </c>
    </row>
    <row r="460" spans="1:6">
      <c r="A460" s="323" t="s">
        <v>307</v>
      </c>
      <c r="B460" s="321" t="s">
        <v>226</v>
      </c>
      <c r="C460" s="321" t="s">
        <v>222</v>
      </c>
      <c r="D460" s="322" t="s">
        <v>308</v>
      </c>
      <c r="E460" s="322"/>
      <c r="F460" s="347">
        <f>F461</f>
        <v>37</v>
      </c>
    </row>
    <row r="461" spans="1:6" ht="31.5">
      <c r="A461" s="323" t="s">
        <v>309</v>
      </c>
      <c r="B461" s="321" t="s">
        <v>226</v>
      </c>
      <c r="C461" s="321" t="s">
        <v>222</v>
      </c>
      <c r="D461" s="322" t="s">
        <v>310</v>
      </c>
      <c r="E461" s="322"/>
      <c r="F461" s="347">
        <f>F462</f>
        <v>37</v>
      </c>
    </row>
    <row r="462" spans="1:6" ht="31.5">
      <c r="A462" s="323" t="s">
        <v>530</v>
      </c>
      <c r="B462" s="321" t="s">
        <v>226</v>
      </c>
      <c r="C462" s="321" t="s">
        <v>222</v>
      </c>
      <c r="D462" s="322" t="s">
        <v>311</v>
      </c>
      <c r="E462" s="322"/>
      <c r="F462" s="347">
        <f>F463</f>
        <v>37</v>
      </c>
    </row>
    <row r="463" spans="1:6" ht="31.5">
      <c r="A463" s="338" t="s">
        <v>215</v>
      </c>
      <c r="B463" s="321" t="s">
        <v>226</v>
      </c>
      <c r="C463" s="321" t="s">
        <v>222</v>
      </c>
      <c r="D463" s="322" t="s">
        <v>311</v>
      </c>
      <c r="E463" s="322">
        <v>200</v>
      </c>
      <c r="F463" s="347">
        <f>F464</f>
        <v>37</v>
      </c>
    </row>
    <row r="464" spans="1:6" ht="31.5">
      <c r="A464" s="349" t="s">
        <v>216</v>
      </c>
      <c r="B464" s="321" t="s">
        <v>226</v>
      </c>
      <c r="C464" s="321" t="s">
        <v>222</v>
      </c>
      <c r="D464" s="322" t="s">
        <v>311</v>
      </c>
      <c r="E464" s="322">
        <v>240</v>
      </c>
      <c r="F464" s="347">
        <v>37</v>
      </c>
    </row>
    <row r="465" spans="1:6" ht="31.5">
      <c r="A465" s="338" t="s">
        <v>369</v>
      </c>
      <c r="B465" s="321" t="s">
        <v>226</v>
      </c>
      <c r="C465" s="321" t="s">
        <v>222</v>
      </c>
      <c r="D465" s="322" t="s">
        <v>370</v>
      </c>
      <c r="E465" s="322"/>
      <c r="F465" s="347">
        <f>F466</f>
        <v>9</v>
      </c>
    </row>
    <row r="466" spans="1:6" ht="31.5">
      <c r="A466" s="338" t="s">
        <v>371</v>
      </c>
      <c r="B466" s="321" t="s">
        <v>226</v>
      </c>
      <c r="C466" s="321" t="s">
        <v>222</v>
      </c>
      <c r="D466" s="322" t="s">
        <v>372</v>
      </c>
      <c r="E466" s="322"/>
      <c r="F466" s="347">
        <f>F467</f>
        <v>9</v>
      </c>
    </row>
    <row r="467" spans="1:6" ht="31.5">
      <c r="A467" s="338" t="s">
        <v>538</v>
      </c>
      <c r="B467" s="321" t="s">
        <v>226</v>
      </c>
      <c r="C467" s="321" t="s">
        <v>222</v>
      </c>
      <c r="D467" s="322" t="s">
        <v>373</v>
      </c>
      <c r="E467" s="322"/>
      <c r="F467" s="347">
        <f>F468</f>
        <v>9</v>
      </c>
    </row>
    <row r="468" spans="1:6" ht="31.5">
      <c r="A468" s="338" t="s">
        <v>215</v>
      </c>
      <c r="B468" s="321" t="s">
        <v>226</v>
      </c>
      <c r="C468" s="321" t="s">
        <v>222</v>
      </c>
      <c r="D468" s="322" t="s">
        <v>373</v>
      </c>
      <c r="E468" s="322">
        <v>200</v>
      </c>
      <c r="F468" s="347">
        <f>F469</f>
        <v>9</v>
      </c>
    </row>
    <row r="469" spans="1:6" ht="31.5">
      <c r="A469" s="349" t="s">
        <v>216</v>
      </c>
      <c r="B469" s="321" t="s">
        <v>226</v>
      </c>
      <c r="C469" s="321" t="s">
        <v>222</v>
      </c>
      <c r="D469" s="322" t="s">
        <v>373</v>
      </c>
      <c r="E469" s="322">
        <v>240</v>
      </c>
      <c r="F469" s="347">
        <v>9</v>
      </c>
    </row>
    <row r="470" spans="1:6" ht="31.5">
      <c r="A470" s="323" t="s">
        <v>258</v>
      </c>
      <c r="B470" s="321" t="s">
        <v>226</v>
      </c>
      <c r="C470" s="321" t="s">
        <v>222</v>
      </c>
      <c r="D470" s="322" t="s">
        <v>295</v>
      </c>
      <c r="E470" s="322"/>
      <c r="F470" s="346">
        <f>F471</f>
        <v>245.5</v>
      </c>
    </row>
    <row r="471" spans="1:6">
      <c r="A471" s="323" t="s">
        <v>374</v>
      </c>
      <c r="B471" s="321" t="s">
        <v>226</v>
      </c>
      <c r="C471" s="321" t="s">
        <v>222</v>
      </c>
      <c r="D471" s="322" t="s">
        <v>316</v>
      </c>
      <c r="E471" s="322"/>
      <c r="F471" s="347">
        <f>F472+F477</f>
        <v>245.5</v>
      </c>
    </row>
    <row r="472" spans="1:6" ht="78.75">
      <c r="A472" s="323" t="s">
        <v>375</v>
      </c>
      <c r="B472" s="321" t="s">
        <v>226</v>
      </c>
      <c r="C472" s="321" t="s">
        <v>222</v>
      </c>
      <c r="D472" s="354" t="s">
        <v>376</v>
      </c>
      <c r="E472" s="322"/>
      <c r="F472" s="347">
        <f>F473+F475</f>
        <v>153</v>
      </c>
    </row>
    <row r="473" spans="1:6" ht="63">
      <c r="A473" s="338" t="s">
        <v>277</v>
      </c>
      <c r="B473" s="321" t="s">
        <v>226</v>
      </c>
      <c r="C473" s="321" t="s">
        <v>222</v>
      </c>
      <c r="D473" s="354" t="s">
        <v>376</v>
      </c>
      <c r="E473" s="322">
        <v>100</v>
      </c>
      <c r="F473" s="347">
        <f>F474</f>
        <v>110.60000000000001</v>
      </c>
    </row>
    <row r="474" spans="1:6">
      <c r="A474" s="323" t="s">
        <v>282</v>
      </c>
      <c r="B474" s="321" t="s">
        <v>226</v>
      </c>
      <c r="C474" s="321" t="s">
        <v>222</v>
      </c>
      <c r="D474" s="354" t="s">
        <v>376</v>
      </c>
      <c r="E474" s="322">
        <v>110</v>
      </c>
      <c r="F474" s="347">
        <f>124.4-13.8</f>
        <v>110.60000000000001</v>
      </c>
    </row>
    <row r="475" spans="1:6" ht="31.5">
      <c r="A475" s="338" t="s">
        <v>215</v>
      </c>
      <c r="B475" s="321" t="s">
        <v>226</v>
      </c>
      <c r="C475" s="321" t="s">
        <v>222</v>
      </c>
      <c r="D475" s="354" t="s">
        <v>376</v>
      </c>
      <c r="E475" s="322">
        <v>200</v>
      </c>
      <c r="F475" s="347">
        <f>F476</f>
        <v>42.4</v>
      </c>
    </row>
    <row r="476" spans="1:6" ht="31.5">
      <c r="A476" s="349" t="s">
        <v>216</v>
      </c>
      <c r="B476" s="321" t="s">
        <v>226</v>
      </c>
      <c r="C476" s="321" t="s">
        <v>222</v>
      </c>
      <c r="D476" s="354" t="s">
        <v>376</v>
      </c>
      <c r="E476" s="322">
        <v>240</v>
      </c>
      <c r="F476" s="347">
        <v>42.4</v>
      </c>
    </row>
    <row r="477" spans="1:6" ht="141.75">
      <c r="A477" s="323" t="s">
        <v>516</v>
      </c>
      <c r="B477" s="321" t="s">
        <v>226</v>
      </c>
      <c r="C477" s="321" t="s">
        <v>222</v>
      </c>
      <c r="D477" s="322" t="s">
        <v>377</v>
      </c>
      <c r="E477" s="322"/>
      <c r="F477" s="347">
        <f>F478+F480</f>
        <v>92.5</v>
      </c>
    </row>
    <row r="478" spans="1:6" ht="63">
      <c r="A478" s="338" t="s">
        <v>277</v>
      </c>
      <c r="B478" s="321" t="s">
        <v>226</v>
      </c>
      <c r="C478" s="321" t="s">
        <v>222</v>
      </c>
      <c r="D478" s="322" t="s">
        <v>377</v>
      </c>
      <c r="E478" s="322">
        <v>100</v>
      </c>
      <c r="F478" s="347">
        <f>F479</f>
        <v>82.5</v>
      </c>
    </row>
    <row r="479" spans="1:6">
      <c r="A479" s="323" t="s">
        <v>282</v>
      </c>
      <c r="B479" s="321" t="s">
        <v>226</v>
      </c>
      <c r="C479" s="321" t="s">
        <v>222</v>
      </c>
      <c r="D479" s="322" t="s">
        <v>377</v>
      </c>
      <c r="E479" s="322">
        <v>110</v>
      </c>
      <c r="F479" s="347">
        <f>87.3-4.8</f>
        <v>82.5</v>
      </c>
    </row>
    <row r="480" spans="1:6" ht="31.5">
      <c r="A480" s="338" t="s">
        <v>215</v>
      </c>
      <c r="B480" s="321" t="s">
        <v>226</v>
      </c>
      <c r="C480" s="321" t="s">
        <v>222</v>
      </c>
      <c r="D480" s="322" t="s">
        <v>377</v>
      </c>
      <c r="E480" s="322">
        <v>200</v>
      </c>
      <c r="F480" s="347">
        <f>F481</f>
        <v>10</v>
      </c>
    </row>
    <row r="481" spans="1:9" ht="31.5">
      <c r="A481" s="349" t="s">
        <v>216</v>
      </c>
      <c r="B481" s="321" t="s">
        <v>226</v>
      </c>
      <c r="C481" s="321" t="s">
        <v>222</v>
      </c>
      <c r="D481" s="322" t="s">
        <v>377</v>
      </c>
      <c r="E481" s="322">
        <v>240</v>
      </c>
      <c r="F481" s="347">
        <v>10</v>
      </c>
    </row>
    <row r="482" spans="1:9">
      <c r="A482" s="323" t="s">
        <v>208</v>
      </c>
      <c r="B482" s="321" t="s">
        <v>226</v>
      </c>
      <c r="C482" s="321" t="s">
        <v>222</v>
      </c>
      <c r="D482" s="322" t="s">
        <v>274</v>
      </c>
      <c r="E482" s="322"/>
      <c r="F482" s="347">
        <f>F483</f>
        <v>1779.2</v>
      </c>
    </row>
    <row r="483" spans="1:9">
      <c r="A483" s="323" t="s">
        <v>275</v>
      </c>
      <c r="B483" s="321" t="s">
        <v>226</v>
      </c>
      <c r="C483" s="321" t="s">
        <v>222</v>
      </c>
      <c r="D483" s="322" t="s">
        <v>276</v>
      </c>
      <c r="E483" s="322"/>
      <c r="F483" s="347">
        <f>F484</f>
        <v>1779.2</v>
      </c>
    </row>
    <row r="484" spans="1:9" ht="63">
      <c r="A484" s="338" t="s">
        <v>277</v>
      </c>
      <c r="B484" s="321" t="s">
        <v>226</v>
      </c>
      <c r="C484" s="321" t="s">
        <v>222</v>
      </c>
      <c r="D484" s="322" t="s">
        <v>276</v>
      </c>
      <c r="E484" s="322">
        <v>100</v>
      </c>
      <c r="F484" s="347">
        <f>F485</f>
        <v>1779.2</v>
      </c>
    </row>
    <row r="485" spans="1:9" ht="31.5">
      <c r="A485" s="323" t="s">
        <v>278</v>
      </c>
      <c r="B485" s="321" t="s">
        <v>226</v>
      </c>
      <c r="C485" s="321" t="s">
        <v>222</v>
      </c>
      <c r="D485" s="322" t="s">
        <v>276</v>
      </c>
      <c r="E485" s="322">
        <v>120</v>
      </c>
      <c r="F485" s="347">
        <v>1779.2</v>
      </c>
    </row>
    <row r="486" spans="1:9">
      <c r="A486" s="338" t="s">
        <v>19</v>
      </c>
      <c r="B486" s="339" t="s">
        <v>226</v>
      </c>
      <c r="C486" s="339" t="s">
        <v>222</v>
      </c>
      <c r="D486" s="340" t="s">
        <v>279</v>
      </c>
      <c r="E486" s="337"/>
      <c r="F486" s="347">
        <f>F487+F492</f>
        <v>8799.4</v>
      </c>
    </row>
    <row r="487" spans="1:9" ht="31.5">
      <c r="A487" s="338" t="s">
        <v>378</v>
      </c>
      <c r="B487" s="339" t="s">
        <v>226</v>
      </c>
      <c r="C487" s="339" t="s">
        <v>222</v>
      </c>
      <c r="D487" s="340" t="s">
        <v>281</v>
      </c>
      <c r="E487" s="337"/>
      <c r="F487" s="347">
        <f>F488+F490</f>
        <v>8759.4</v>
      </c>
    </row>
    <row r="488" spans="1:9" ht="63">
      <c r="A488" s="352" t="s">
        <v>379</v>
      </c>
      <c r="B488" s="321" t="s">
        <v>226</v>
      </c>
      <c r="C488" s="321" t="s">
        <v>222</v>
      </c>
      <c r="D488" s="322" t="s">
        <v>380</v>
      </c>
      <c r="E488" s="322">
        <v>100</v>
      </c>
      <c r="F488" s="347">
        <f>F489</f>
        <v>7501.7</v>
      </c>
    </row>
    <row r="489" spans="1:9">
      <c r="A489" s="455" t="s">
        <v>282</v>
      </c>
      <c r="B489" s="453" t="s">
        <v>226</v>
      </c>
      <c r="C489" s="453" t="s">
        <v>222</v>
      </c>
      <c r="D489" s="454" t="s">
        <v>281</v>
      </c>
      <c r="E489" s="454">
        <v>110</v>
      </c>
      <c r="F489" s="405">
        <f>7146.9+236.2+118.6</f>
        <v>7501.7</v>
      </c>
    </row>
    <row r="490" spans="1:9" ht="31.5">
      <c r="A490" s="338" t="s">
        <v>215</v>
      </c>
      <c r="B490" s="321" t="s">
        <v>226</v>
      </c>
      <c r="C490" s="321" t="s">
        <v>222</v>
      </c>
      <c r="D490" s="322" t="s">
        <v>281</v>
      </c>
      <c r="E490" s="322">
        <v>200</v>
      </c>
      <c r="F490" s="347">
        <f>F491</f>
        <v>1257.7</v>
      </c>
    </row>
    <row r="491" spans="1:9" ht="31.5">
      <c r="A491" s="349" t="s">
        <v>216</v>
      </c>
      <c r="B491" s="321" t="s">
        <v>226</v>
      </c>
      <c r="C491" s="321" t="s">
        <v>222</v>
      </c>
      <c r="D491" s="322" t="s">
        <v>281</v>
      </c>
      <c r="E491" s="322">
        <v>240</v>
      </c>
      <c r="F491" s="347">
        <f>1261.5-40+36.2</f>
        <v>1257.7</v>
      </c>
    </row>
    <row r="492" spans="1:9" ht="31.5">
      <c r="A492" s="360" t="s">
        <v>381</v>
      </c>
      <c r="B492" s="321" t="s">
        <v>226</v>
      </c>
      <c r="C492" s="321" t="s">
        <v>222</v>
      </c>
      <c r="D492" s="361" t="s">
        <v>550</v>
      </c>
      <c r="E492" s="322"/>
      <c r="F492" s="347">
        <f>F493</f>
        <v>40</v>
      </c>
    </row>
    <row r="493" spans="1:9">
      <c r="A493" s="362" t="s">
        <v>217</v>
      </c>
      <c r="B493" s="321" t="s">
        <v>226</v>
      </c>
      <c r="C493" s="321" t="s">
        <v>222</v>
      </c>
      <c r="D493" s="361" t="s">
        <v>550</v>
      </c>
      <c r="E493" s="357">
        <v>800</v>
      </c>
      <c r="F493" s="347">
        <f>F494</f>
        <v>40</v>
      </c>
    </row>
    <row r="494" spans="1:9">
      <c r="A494" s="363" t="s">
        <v>334</v>
      </c>
      <c r="B494" s="321" t="s">
        <v>226</v>
      </c>
      <c r="C494" s="321" t="s">
        <v>222</v>
      </c>
      <c r="D494" s="361" t="s">
        <v>550</v>
      </c>
      <c r="E494" s="359">
        <v>830</v>
      </c>
      <c r="F494" s="347">
        <v>40</v>
      </c>
    </row>
    <row r="495" spans="1:9" ht="18.75">
      <c r="A495" s="329" t="s">
        <v>123</v>
      </c>
      <c r="B495" s="332" t="s">
        <v>229</v>
      </c>
      <c r="C495" s="332"/>
      <c r="D495" s="328"/>
      <c r="E495" s="333"/>
      <c r="F495" s="346">
        <f>F496+F555</f>
        <v>35086.199999999997</v>
      </c>
      <c r="G495" s="335"/>
      <c r="H495" s="335"/>
      <c r="I495" s="335"/>
    </row>
    <row r="496" spans="1:9">
      <c r="A496" s="331" t="s">
        <v>124</v>
      </c>
      <c r="B496" s="327" t="s">
        <v>229</v>
      </c>
      <c r="C496" s="327" t="s">
        <v>206</v>
      </c>
      <c r="D496" s="328"/>
      <c r="E496" s="328"/>
      <c r="F496" s="346">
        <f>F533+F513+F518+F497+F503+F508+F552</f>
        <v>25573.200000000001</v>
      </c>
    </row>
    <row r="497" spans="1:6">
      <c r="A497" s="323" t="s">
        <v>260</v>
      </c>
      <c r="B497" s="321" t="s">
        <v>229</v>
      </c>
      <c r="C497" s="321" t="s">
        <v>206</v>
      </c>
      <c r="D497" s="322" t="s">
        <v>299</v>
      </c>
      <c r="E497" s="322"/>
      <c r="F497" s="347">
        <f>F498</f>
        <v>180</v>
      </c>
    </row>
    <row r="498" spans="1:6" ht="31.5">
      <c r="A498" s="323" t="s">
        <v>261</v>
      </c>
      <c r="B498" s="321" t="s">
        <v>229</v>
      </c>
      <c r="C498" s="321" t="s">
        <v>206</v>
      </c>
      <c r="D498" s="322" t="s">
        <v>262</v>
      </c>
      <c r="E498" s="322"/>
      <c r="F498" s="347">
        <f>F499</f>
        <v>180</v>
      </c>
    </row>
    <row r="499" spans="1:6" ht="31.5">
      <c r="A499" s="364" t="s">
        <v>304</v>
      </c>
      <c r="B499" s="321" t="s">
        <v>229</v>
      </c>
      <c r="C499" s="321" t="s">
        <v>206</v>
      </c>
      <c r="D499" s="322" t="s">
        <v>263</v>
      </c>
      <c r="E499" s="322"/>
      <c r="F499" s="347">
        <f>F500</f>
        <v>180</v>
      </c>
    </row>
    <row r="500" spans="1:6" ht="31.5">
      <c r="A500" s="364" t="s">
        <v>539</v>
      </c>
      <c r="B500" s="321" t="s">
        <v>229</v>
      </c>
      <c r="C500" s="321" t="s">
        <v>206</v>
      </c>
      <c r="D500" s="322" t="s">
        <v>264</v>
      </c>
      <c r="E500" s="322"/>
      <c r="F500" s="347">
        <f>F501</f>
        <v>180</v>
      </c>
    </row>
    <row r="501" spans="1:6" ht="31.5">
      <c r="A501" s="323" t="s">
        <v>215</v>
      </c>
      <c r="B501" s="321" t="s">
        <v>229</v>
      </c>
      <c r="C501" s="321" t="s">
        <v>206</v>
      </c>
      <c r="D501" s="322" t="s">
        <v>264</v>
      </c>
      <c r="E501" s="322">
        <v>200</v>
      </c>
      <c r="F501" s="347">
        <f t="shared" ref="F501" si="6">F502</f>
        <v>180</v>
      </c>
    </row>
    <row r="502" spans="1:6" ht="31.5">
      <c r="A502" s="323" t="s">
        <v>216</v>
      </c>
      <c r="B502" s="321" t="s">
        <v>229</v>
      </c>
      <c r="C502" s="321" t="s">
        <v>206</v>
      </c>
      <c r="D502" s="322" t="s">
        <v>264</v>
      </c>
      <c r="E502" s="322">
        <v>240</v>
      </c>
      <c r="F502" s="347">
        <v>180</v>
      </c>
    </row>
    <row r="503" spans="1:6" ht="31.5">
      <c r="A503" s="323" t="s">
        <v>265</v>
      </c>
      <c r="B503" s="321" t="s">
        <v>229</v>
      </c>
      <c r="C503" s="321" t="s">
        <v>206</v>
      </c>
      <c r="D503" s="351" t="s">
        <v>266</v>
      </c>
      <c r="E503" s="322"/>
      <c r="F503" s="347">
        <f>F504</f>
        <v>2</v>
      </c>
    </row>
    <row r="504" spans="1:6" ht="31.5">
      <c r="A504" s="323" t="s">
        <v>267</v>
      </c>
      <c r="B504" s="321" t="s">
        <v>229</v>
      </c>
      <c r="C504" s="321" t="s">
        <v>206</v>
      </c>
      <c r="D504" s="322" t="s">
        <v>268</v>
      </c>
      <c r="E504" s="322"/>
      <c r="F504" s="347">
        <f>F505</f>
        <v>2</v>
      </c>
    </row>
    <row r="505" spans="1:6" ht="31.5">
      <c r="A505" s="323" t="s">
        <v>540</v>
      </c>
      <c r="B505" s="321" t="s">
        <v>229</v>
      </c>
      <c r="C505" s="321" t="s">
        <v>206</v>
      </c>
      <c r="D505" s="322" t="s">
        <v>269</v>
      </c>
      <c r="E505" s="322"/>
      <c r="F505" s="347">
        <f>F506</f>
        <v>2</v>
      </c>
    </row>
    <row r="506" spans="1:6" ht="31.5">
      <c r="A506" s="323" t="s">
        <v>215</v>
      </c>
      <c r="B506" s="321" t="s">
        <v>229</v>
      </c>
      <c r="C506" s="321" t="s">
        <v>206</v>
      </c>
      <c r="D506" s="322" t="s">
        <v>269</v>
      </c>
      <c r="E506" s="322">
        <v>200</v>
      </c>
      <c r="F506" s="347">
        <f>F507</f>
        <v>2</v>
      </c>
    </row>
    <row r="507" spans="1:6" ht="31.5">
      <c r="A507" s="323" t="s">
        <v>216</v>
      </c>
      <c r="B507" s="321" t="s">
        <v>229</v>
      </c>
      <c r="C507" s="321" t="s">
        <v>206</v>
      </c>
      <c r="D507" s="322" t="s">
        <v>269</v>
      </c>
      <c r="E507" s="322">
        <v>240</v>
      </c>
      <c r="F507" s="347">
        <v>2</v>
      </c>
    </row>
    <row r="508" spans="1:6" ht="47.25">
      <c r="A508" s="323" t="s">
        <v>270</v>
      </c>
      <c r="B508" s="321" t="s">
        <v>229</v>
      </c>
      <c r="C508" s="321" t="s">
        <v>206</v>
      </c>
      <c r="D508" s="322" t="s">
        <v>284</v>
      </c>
      <c r="E508" s="322"/>
      <c r="F508" s="347">
        <f>F509</f>
        <v>25</v>
      </c>
    </row>
    <row r="509" spans="1:6" ht="31.5">
      <c r="A509" s="323" t="s">
        <v>271</v>
      </c>
      <c r="B509" s="321" t="s">
        <v>229</v>
      </c>
      <c r="C509" s="321" t="s">
        <v>206</v>
      </c>
      <c r="D509" s="322" t="s">
        <v>272</v>
      </c>
      <c r="E509" s="322"/>
      <c r="F509" s="347">
        <f>F510</f>
        <v>25</v>
      </c>
    </row>
    <row r="510" spans="1:6" ht="31.5">
      <c r="A510" s="323" t="s">
        <v>541</v>
      </c>
      <c r="B510" s="358" t="s">
        <v>229</v>
      </c>
      <c r="C510" s="358" t="s">
        <v>206</v>
      </c>
      <c r="D510" s="322" t="s">
        <v>273</v>
      </c>
      <c r="E510" s="322"/>
      <c r="F510" s="347">
        <f>F511</f>
        <v>25</v>
      </c>
    </row>
    <row r="511" spans="1:6" ht="31.5">
      <c r="A511" s="323" t="s">
        <v>215</v>
      </c>
      <c r="B511" s="321" t="s">
        <v>229</v>
      </c>
      <c r="C511" s="321" t="s">
        <v>206</v>
      </c>
      <c r="D511" s="322" t="s">
        <v>273</v>
      </c>
      <c r="E511" s="322">
        <v>200</v>
      </c>
      <c r="F511" s="347">
        <f>F512</f>
        <v>25</v>
      </c>
    </row>
    <row r="512" spans="1:6" ht="31.5">
      <c r="A512" s="323" t="s">
        <v>216</v>
      </c>
      <c r="B512" s="321" t="s">
        <v>229</v>
      </c>
      <c r="C512" s="321" t="s">
        <v>206</v>
      </c>
      <c r="D512" s="322" t="s">
        <v>273</v>
      </c>
      <c r="E512" s="322">
        <v>240</v>
      </c>
      <c r="F512" s="347">
        <v>25</v>
      </c>
    </row>
    <row r="513" spans="1:7" ht="47.25">
      <c r="A513" s="341" t="s">
        <v>45</v>
      </c>
      <c r="B513" s="339" t="s">
        <v>229</v>
      </c>
      <c r="C513" s="339" t="s">
        <v>206</v>
      </c>
      <c r="D513" s="340" t="s">
        <v>292</v>
      </c>
      <c r="E513" s="340"/>
      <c r="F513" s="347">
        <f>F514</f>
        <v>26</v>
      </c>
      <c r="G513" s="335"/>
    </row>
    <row r="514" spans="1:7" ht="47.25">
      <c r="A514" s="341" t="s">
        <v>305</v>
      </c>
      <c r="B514" s="339" t="s">
        <v>229</v>
      </c>
      <c r="C514" s="339" t="s">
        <v>206</v>
      </c>
      <c r="D514" s="340" t="s">
        <v>293</v>
      </c>
      <c r="E514" s="340"/>
      <c r="F514" s="347">
        <f>F515</f>
        <v>26</v>
      </c>
    </row>
    <row r="515" spans="1:7" ht="47.25">
      <c r="A515" s="341" t="s">
        <v>542</v>
      </c>
      <c r="B515" s="339" t="s">
        <v>229</v>
      </c>
      <c r="C515" s="339" t="s">
        <v>206</v>
      </c>
      <c r="D515" s="340" t="s">
        <v>294</v>
      </c>
      <c r="E515" s="340"/>
      <c r="F515" s="347">
        <f>F516</f>
        <v>26</v>
      </c>
    </row>
    <row r="516" spans="1:7" ht="31.5">
      <c r="A516" s="338" t="s">
        <v>215</v>
      </c>
      <c r="B516" s="339" t="s">
        <v>229</v>
      </c>
      <c r="C516" s="339" t="s">
        <v>206</v>
      </c>
      <c r="D516" s="340" t="s">
        <v>294</v>
      </c>
      <c r="E516" s="340">
        <v>200</v>
      </c>
      <c r="F516" s="347">
        <f>F517</f>
        <v>26</v>
      </c>
    </row>
    <row r="517" spans="1:7" ht="31.5">
      <c r="A517" s="338" t="s">
        <v>216</v>
      </c>
      <c r="B517" s="339" t="s">
        <v>229</v>
      </c>
      <c r="C517" s="339" t="s">
        <v>206</v>
      </c>
      <c r="D517" s="340" t="s">
        <v>294</v>
      </c>
      <c r="E517" s="340">
        <v>240</v>
      </c>
      <c r="F517" s="347">
        <v>26</v>
      </c>
    </row>
    <row r="518" spans="1:7" ht="31.5">
      <c r="A518" s="323" t="s">
        <v>258</v>
      </c>
      <c r="B518" s="339" t="s">
        <v>229</v>
      </c>
      <c r="C518" s="339" t="s">
        <v>206</v>
      </c>
      <c r="D518" s="322" t="s">
        <v>295</v>
      </c>
      <c r="E518" s="322"/>
      <c r="F518" s="347">
        <f>F519</f>
        <v>331</v>
      </c>
    </row>
    <row r="519" spans="1:7" ht="31.5">
      <c r="A519" s="323" t="s">
        <v>303</v>
      </c>
      <c r="B519" s="339" t="s">
        <v>229</v>
      </c>
      <c r="C519" s="339" t="s">
        <v>206</v>
      </c>
      <c r="D519" s="322" t="s">
        <v>296</v>
      </c>
      <c r="E519" s="322"/>
      <c r="F519" s="347">
        <f>F524+F520+F527+F530</f>
        <v>331</v>
      </c>
    </row>
    <row r="520" spans="1:7" ht="63">
      <c r="A520" s="424" t="s">
        <v>587</v>
      </c>
      <c r="B520" s="339" t="s">
        <v>229</v>
      </c>
      <c r="C520" s="339" t="s">
        <v>206</v>
      </c>
      <c r="D520" s="410" t="s">
        <v>396</v>
      </c>
      <c r="E520" s="359"/>
      <c r="F520" s="347">
        <f t="shared" ref="F520:F522" si="7">F521</f>
        <v>150</v>
      </c>
    </row>
    <row r="521" spans="1:7" ht="110.25">
      <c r="A521" s="411" t="s">
        <v>619</v>
      </c>
      <c r="B521" s="339" t="s">
        <v>229</v>
      </c>
      <c r="C521" s="339" t="s">
        <v>206</v>
      </c>
      <c r="D521" s="412" t="s">
        <v>620</v>
      </c>
      <c r="E521" s="359"/>
      <c r="F521" s="347">
        <f t="shared" si="7"/>
        <v>150</v>
      </c>
    </row>
    <row r="522" spans="1:7" ht="31.5">
      <c r="A522" s="111" t="s">
        <v>215</v>
      </c>
      <c r="B522" s="339" t="s">
        <v>229</v>
      </c>
      <c r="C522" s="339" t="s">
        <v>206</v>
      </c>
      <c r="D522" s="412" t="s">
        <v>620</v>
      </c>
      <c r="E522" s="357">
        <v>200</v>
      </c>
      <c r="F522" s="347">
        <f t="shared" si="7"/>
        <v>150</v>
      </c>
    </row>
    <row r="523" spans="1:7" ht="31.5">
      <c r="A523" s="423" t="s">
        <v>216</v>
      </c>
      <c r="B523" s="339" t="s">
        <v>229</v>
      </c>
      <c r="C523" s="339" t="s">
        <v>206</v>
      </c>
      <c r="D523" s="412" t="s">
        <v>620</v>
      </c>
      <c r="E523" s="359">
        <v>240</v>
      </c>
      <c r="F523" s="347">
        <v>150</v>
      </c>
    </row>
    <row r="524" spans="1:7" ht="47.25">
      <c r="A524" s="323" t="s">
        <v>495</v>
      </c>
      <c r="B524" s="339" t="s">
        <v>229</v>
      </c>
      <c r="C524" s="339" t="s">
        <v>206</v>
      </c>
      <c r="D524" s="322" t="s">
        <v>297</v>
      </c>
      <c r="E524" s="322"/>
      <c r="F524" s="347">
        <f>F525</f>
        <v>6.6</v>
      </c>
    </row>
    <row r="525" spans="1:7" ht="31.5">
      <c r="A525" s="338" t="s">
        <v>227</v>
      </c>
      <c r="B525" s="339" t="s">
        <v>229</v>
      </c>
      <c r="C525" s="339" t="s">
        <v>206</v>
      </c>
      <c r="D525" s="322" t="s">
        <v>297</v>
      </c>
      <c r="E525" s="322">
        <v>600</v>
      </c>
      <c r="F525" s="347">
        <f>F526</f>
        <v>6.6</v>
      </c>
    </row>
    <row r="526" spans="1:7">
      <c r="A526" s="338" t="s">
        <v>228</v>
      </c>
      <c r="B526" s="321" t="s">
        <v>229</v>
      </c>
      <c r="C526" s="321" t="s">
        <v>206</v>
      </c>
      <c r="D526" s="322" t="s">
        <v>297</v>
      </c>
      <c r="E526" s="322">
        <v>610</v>
      </c>
      <c r="F526" s="347">
        <v>6.6</v>
      </c>
    </row>
    <row r="527" spans="1:7" ht="63">
      <c r="A527" s="323" t="s">
        <v>259</v>
      </c>
      <c r="B527" s="321" t="s">
        <v>229</v>
      </c>
      <c r="C527" s="321" t="s">
        <v>206</v>
      </c>
      <c r="D527" s="322" t="s">
        <v>298</v>
      </c>
      <c r="E527" s="322"/>
      <c r="F527" s="347">
        <f>F528</f>
        <v>74.400000000000006</v>
      </c>
      <c r="G527" s="335"/>
    </row>
    <row r="528" spans="1:7" ht="31.5">
      <c r="A528" s="338" t="s">
        <v>227</v>
      </c>
      <c r="B528" s="321" t="s">
        <v>229</v>
      </c>
      <c r="C528" s="321" t="s">
        <v>206</v>
      </c>
      <c r="D528" s="322" t="s">
        <v>298</v>
      </c>
      <c r="E528" s="322">
        <v>600</v>
      </c>
      <c r="F528" s="347">
        <f>F529</f>
        <v>74.400000000000006</v>
      </c>
      <c r="G528" s="335"/>
    </row>
    <row r="529" spans="1:7">
      <c r="A529" s="338" t="s">
        <v>228</v>
      </c>
      <c r="B529" s="321" t="s">
        <v>229</v>
      </c>
      <c r="C529" s="321" t="s">
        <v>206</v>
      </c>
      <c r="D529" s="322" t="s">
        <v>298</v>
      </c>
      <c r="E529" s="322">
        <v>610</v>
      </c>
      <c r="F529" s="347">
        <v>74.400000000000006</v>
      </c>
      <c r="G529" s="335"/>
    </row>
    <row r="530" spans="1:7" ht="31.5">
      <c r="A530" s="352" t="s">
        <v>628</v>
      </c>
      <c r="B530" s="402" t="s">
        <v>229</v>
      </c>
      <c r="C530" s="358" t="s">
        <v>206</v>
      </c>
      <c r="D530" s="361" t="s">
        <v>629</v>
      </c>
      <c r="E530" s="361"/>
      <c r="F530" s="435">
        <v>100</v>
      </c>
      <c r="G530" s="335"/>
    </row>
    <row r="531" spans="1:7" ht="31.5">
      <c r="A531" s="355" t="s">
        <v>227</v>
      </c>
      <c r="B531" s="403" t="s">
        <v>229</v>
      </c>
      <c r="C531" s="404" t="s">
        <v>206</v>
      </c>
      <c r="D531" s="433" t="s">
        <v>629</v>
      </c>
      <c r="E531" s="433">
        <v>600</v>
      </c>
      <c r="F531" s="434">
        <v>100</v>
      </c>
      <c r="G531" s="335"/>
    </row>
    <row r="532" spans="1:7">
      <c r="A532" s="355" t="s">
        <v>228</v>
      </c>
      <c r="B532" s="403" t="s">
        <v>229</v>
      </c>
      <c r="C532" s="404" t="s">
        <v>206</v>
      </c>
      <c r="D532" s="433" t="s">
        <v>629</v>
      </c>
      <c r="E532" s="433">
        <v>610</v>
      </c>
      <c r="F532" s="434">
        <v>100</v>
      </c>
      <c r="G532" s="335"/>
    </row>
    <row r="533" spans="1:7" s="334" customFormat="1" ht="32.25">
      <c r="A533" s="323" t="s">
        <v>250</v>
      </c>
      <c r="B533" s="321" t="s">
        <v>229</v>
      </c>
      <c r="C533" s="321" t="s">
        <v>206</v>
      </c>
      <c r="D533" s="322" t="s">
        <v>285</v>
      </c>
      <c r="E533" s="322"/>
      <c r="F533" s="347">
        <f>F534+F543</f>
        <v>24061.8</v>
      </c>
    </row>
    <row r="534" spans="1:7" s="330" customFormat="1">
      <c r="A534" s="323" t="s">
        <v>251</v>
      </c>
      <c r="B534" s="321" t="s">
        <v>229</v>
      </c>
      <c r="C534" s="321" t="s">
        <v>206</v>
      </c>
      <c r="D534" s="322" t="s">
        <v>286</v>
      </c>
      <c r="E534" s="322"/>
      <c r="F534" s="347">
        <f>F535</f>
        <v>5007</v>
      </c>
    </row>
    <row r="535" spans="1:7" s="330" customFormat="1">
      <c r="A535" s="323" t="s">
        <v>252</v>
      </c>
      <c r="B535" s="321" t="s">
        <v>229</v>
      </c>
      <c r="C535" s="321" t="s">
        <v>206</v>
      </c>
      <c r="D535" s="322" t="s">
        <v>287</v>
      </c>
      <c r="E535" s="322"/>
      <c r="F535" s="347">
        <f>F536</f>
        <v>5007</v>
      </c>
    </row>
    <row r="536" spans="1:7" s="330" customFormat="1" ht="31.5">
      <c r="A536" s="323" t="s">
        <v>253</v>
      </c>
      <c r="B536" s="321" t="s">
        <v>229</v>
      </c>
      <c r="C536" s="321" t="s">
        <v>206</v>
      </c>
      <c r="D536" s="322" t="s">
        <v>288</v>
      </c>
      <c r="E536" s="322"/>
      <c r="F536" s="347">
        <f>F537</f>
        <v>5007</v>
      </c>
    </row>
    <row r="537" spans="1:7" ht="31.5">
      <c r="A537" s="338" t="s">
        <v>227</v>
      </c>
      <c r="B537" s="321" t="s">
        <v>229</v>
      </c>
      <c r="C537" s="321" t="s">
        <v>206</v>
      </c>
      <c r="D537" s="322" t="s">
        <v>288</v>
      </c>
      <c r="E537" s="322">
        <v>600</v>
      </c>
      <c r="F537" s="347">
        <f>F538</f>
        <v>5007</v>
      </c>
    </row>
    <row r="538" spans="1:7">
      <c r="A538" s="425" t="s">
        <v>228</v>
      </c>
      <c r="B538" s="453" t="s">
        <v>229</v>
      </c>
      <c r="C538" s="453" t="s">
        <v>206</v>
      </c>
      <c r="D538" s="454" t="s">
        <v>288</v>
      </c>
      <c r="E538" s="454">
        <v>610</v>
      </c>
      <c r="F538" s="405">
        <f>4791.7+215.3</f>
        <v>5007</v>
      </c>
    </row>
    <row r="539" spans="1:7" ht="31.5">
      <c r="A539" s="365" t="s">
        <v>254</v>
      </c>
      <c r="B539" s="321" t="s">
        <v>229</v>
      </c>
      <c r="C539" s="321" t="s">
        <v>206</v>
      </c>
      <c r="D539" s="322" t="s">
        <v>566</v>
      </c>
      <c r="E539" s="322"/>
      <c r="F539" s="347">
        <f>F540</f>
        <v>14.4</v>
      </c>
    </row>
    <row r="540" spans="1:7" ht="47.25">
      <c r="A540" s="323" t="s">
        <v>289</v>
      </c>
      <c r="B540" s="321" t="s">
        <v>229</v>
      </c>
      <c r="C540" s="321" t="s">
        <v>206</v>
      </c>
      <c r="D540" s="322" t="s">
        <v>562</v>
      </c>
      <c r="E540" s="322"/>
      <c r="F540" s="347">
        <f>F541</f>
        <v>14.4</v>
      </c>
    </row>
    <row r="541" spans="1:7">
      <c r="A541" s="362" t="s">
        <v>217</v>
      </c>
      <c r="B541" s="321" t="s">
        <v>229</v>
      </c>
      <c r="C541" s="321" t="s">
        <v>206</v>
      </c>
      <c r="D541" s="322" t="s">
        <v>562</v>
      </c>
      <c r="E541" s="357">
        <v>800</v>
      </c>
      <c r="F541" s="347">
        <f>F542</f>
        <v>14.4</v>
      </c>
    </row>
    <row r="542" spans="1:7">
      <c r="A542" s="355" t="s">
        <v>218</v>
      </c>
      <c r="B542" s="321" t="s">
        <v>229</v>
      </c>
      <c r="C542" s="321" t="s">
        <v>206</v>
      </c>
      <c r="D542" s="322" t="s">
        <v>562</v>
      </c>
      <c r="E542" s="359">
        <v>850</v>
      </c>
      <c r="F542" s="347">
        <v>14.4</v>
      </c>
    </row>
    <row r="543" spans="1:7">
      <c r="A543" s="323" t="s">
        <v>255</v>
      </c>
      <c r="B543" s="321" t="s">
        <v>229</v>
      </c>
      <c r="C543" s="321" t="s">
        <v>206</v>
      </c>
      <c r="D543" s="322" t="s">
        <v>290</v>
      </c>
      <c r="E543" s="322"/>
      <c r="F543" s="347">
        <f>F544+F548</f>
        <v>19054.8</v>
      </c>
    </row>
    <row r="544" spans="1:7" ht="31.5">
      <c r="A544" s="323" t="s">
        <v>256</v>
      </c>
      <c r="B544" s="321" t="s">
        <v>229</v>
      </c>
      <c r="C544" s="321" t="s">
        <v>206</v>
      </c>
      <c r="D544" s="322" t="s">
        <v>291</v>
      </c>
      <c r="E544" s="322"/>
      <c r="F544" s="347">
        <f>F545</f>
        <v>18989.2</v>
      </c>
    </row>
    <row r="545" spans="1:7" ht="31.5">
      <c r="A545" s="323" t="s">
        <v>300</v>
      </c>
      <c r="B545" s="321" t="s">
        <v>229</v>
      </c>
      <c r="C545" s="321" t="s">
        <v>206</v>
      </c>
      <c r="D545" s="322" t="s">
        <v>301</v>
      </c>
      <c r="E545" s="322"/>
      <c r="F545" s="347">
        <f>F546</f>
        <v>18989.2</v>
      </c>
    </row>
    <row r="546" spans="1:7" ht="31.5">
      <c r="A546" s="338" t="s">
        <v>227</v>
      </c>
      <c r="B546" s="321" t="s">
        <v>229</v>
      </c>
      <c r="C546" s="321" t="s">
        <v>206</v>
      </c>
      <c r="D546" s="322" t="s">
        <v>301</v>
      </c>
      <c r="E546" s="322">
        <v>600</v>
      </c>
      <c r="F546" s="347">
        <f>F547</f>
        <v>18989.2</v>
      </c>
    </row>
    <row r="547" spans="1:7">
      <c r="A547" s="425" t="s">
        <v>228</v>
      </c>
      <c r="B547" s="453" t="s">
        <v>229</v>
      </c>
      <c r="C547" s="453" t="s">
        <v>206</v>
      </c>
      <c r="D547" s="454" t="s">
        <v>301</v>
      </c>
      <c r="E547" s="454">
        <v>610</v>
      </c>
      <c r="F547" s="405">
        <f>18574-10.5+425.7</f>
        <v>18989.2</v>
      </c>
    </row>
    <row r="548" spans="1:7" ht="31.5">
      <c r="A548" s="352" t="s">
        <v>302</v>
      </c>
      <c r="B548" s="321" t="s">
        <v>229</v>
      </c>
      <c r="C548" s="321" t="s">
        <v>206</v>
      </c>
      <c r="D548" s="357" t="s">
        <v>567</v>
      </c>
      <c r="E548" s="322"/>
      <c r="F548" s="347">
        <f>F549</f>
        <v>65.599999999999994</v>
      </c>
    </row>
    <row r="549" spans="1:7" ht="63">
      <c r="A549" s="355" t="s">
        <v>257</v>
      </c>
      <c r="B549" s="321" t="s">
        <v>229</v>
      </c>
      <c r="C549" s="321" t="s">
        <v>206</v>
      </c>
      <c r="D549" s="354" t="s">
        <v>563</v>
      </c>
      <c r="E549" s="322"/>
      <c r="F549" s="347">
        <f>F550</f>
        <v>65.599999999999994</v>
      </c>
    </row>
    <row r="550" spans="1:7">
      <c r="A550" s="362" t="s">
        <v>217</v>
      </c>
      <c r="B550" s="358" t="s">
        <v>229</v>
      </c>
      <c r="C550" s="358" t="s">
        <v>206</v>
      </c>
      <c r="D550" s="354" t="s">
        <v>563</v>
      </c>
      <c r="E550" s="357">
        <v>800</v>
      </c>
      <c r="F550" s="347">
        <f>F551</f>
        <v>65.599999999999994</v>
      </c>
    </row>
    <row r="551" spans="1:7">
      <c r="A551" s="355" t="s">
        <v>218</v>
      </c>
      <c r="B551" s="321" t="s">
        <v>229</v>
      </c>
      <c r="C551" s="321" t="s">
        <v>206</v>
      </c>
      <c r="D551" s="354" t="s">
        <v>563</v>
      </c>
      <c r="E551" s="359">
        <v>850</v>
      </c>
      <c r="F551" s="347">
        <v>65.599999999999994</v>
      </c>
      <c r="G551" s="335"/>
    </row>
    <row r="552" spans="1:7" ht="31.5">
      <c r="A552" s="444" t="s">
        <v>649</v>
      </c>
      <c r="B552" s="453" t="s">
        <v>229</v>
      </c>
      <c r="C552" s="453" t="s">
        <v>206</v>
      </c>
      <c r="D552" s="454" t="s">
        <v>650</v>
      </c>
      <c r="E552" s="454"/>
      <c r="F552" s="405">
        <f>F553</f>
        <v>947.40000000000009</v>
      </c>
      <c r="G552" s="335"/>
    </row>
    <row r="553" spans="1:7" ht="31.5">
      <c r="A553" s="425" t="s">
        <v>227</v>
      </c>
      <c r="B553" s="453" t="s">
        <v>229</v>
      </c>
      <c r="C553" s="453" t="s">
        <v>206</v>
      </c>
      <c r="D553" s="454" t="s">
        <v>650</v>
      </c>
      <c r="E553" s="454">
        <v>600</v>
      </c>
      <c r="F553" s="405">
        <f>F554</f>
        <v>947.40000000000009</v>
      </c>
      <c r="G553" s="335"/>
    </row>
    <row r="554" spans="1:7">
      <c r="A554" s="425" t="s">
        <v>228</v>
      </c>
      <c r="B554" s="453" t="s">
        <v>229</v>
      </c>
      <c r="C554" s="453" t="s">
        <v>206</v>
      </c>
      <c r="D554" s="454" t="s">
        <v>650</v>
      </c>
      <c r="E554" s="454">
        <v>610</v>
      </c>
      <c r="F554" s="405">
        <f>168.8+778.6</f>
        <v>947.40000000000009</v>
      </c>
      <c r="G554" s="335"/>
    </row>
    <row r="555" spans="1:7" s="330" customFormat="1" ht="37.5">
      <c r="A555" s="329" t="s">
        <v>129</v>
      </c>
      <c r="B555" s="327" t="s">
        <v>229</v>
      </c>
      <c r="C555" s="327" t="s">
        <v>212</v>
      </c>
      <c r="D555" s="328"/>
      <c r="E555" s="328"/>
      <c r="F555" s="346">
        <f>F556+F560</f>
        <v>9513</v>
      </c>
    </row>
    <row r="556" spans="1:7">
      <c r="A556" s="323" t="s">
        <v>208</v>
      </c>
      <c r="B556" s="321" t="s">
        <v>229</v>
      </c>
      <c r="C556" s="321" t="s">
        <v>212</v>
      </c>
      <c r="D556" s="322" t="s">
        <v>274</v>
      </c>
      <c r="E556" s="322"/>
      <c r="F556" s="347">
        <f>F557</f>
        <v>563</v>
      </c>
    </row>
    <row r="557" spans="1:7">
      <c r="A557" s="323" t="s">
        <v>275</v>
      </c>
      <c r="B557" s="321" t="s">
        <v>229</v>
      </c>
      <c r="C557" s="321" t="s">
        <v>212</v>
      </c>
      <c r="D557" s="322" t="s">
        <v>276</v>
      </c>
      <c r="E557" s="322"/>
      <c r="F557" s="347">
        <f>F558</f>
        <v>563</v>
      </c>
    </row>
    <row r="558" spans="1:7" ht="63">
      <c r="A558" s="338" t="s">
        <v>277</v>
      </c>
      <c r="B558" s="321" t="s">
        <v>229</v>
      </c>
      <c r="C558" s="321" t="s">
        <v>212</v>
      </c>
      <c r="D558" s="322" t="s">
        <v>276</v>
      </c>
      <c r="E558" s="322">
        <v>100</v>
      </c>
      <c r="F558" s="347">
        <f>F559</f>
        <v>563</v>
      </c>
    </row>
    <row r="559" spans="1:7" ht="31.5">
      <c r="A559" s="323" t="s">
        <v>278</v>
      </c>
      <c r="B559" s="321" t="s">
        <v>229</v>
      </c>
      <c r="C559" s="321" t="s">
        <v>212</v>
      </c>
      <c r="D559" s="322" t="s">
        <v>276</v>
      </c>
      <c r="E559" s="322">
        <v>120</v>
      </c>
      <c r="F559" s="347">
        <v>563</v>
      </c>
    </row>
    <row r="560" spans="1:7">
      <c r="A560" s="349" t="s">
        <v>19</v>
      </c>
      <c r="B560" s="321" t="s">
        <v>229</v>
      </c>
      <c r="C560" s="321" t="s">
        <v>212</v>
      </c>
      <c r="D560" s="354" t="s">
        <v>279</v>
      </c>
      <c r="E560" s="354"/>
      <c r="F560" s="366">
        <f>F561+F566</f>
        <v>8950</v>
      </c>
    </row>
    <row r="561" spans="1:9" ht="31.5">
      <c r="A561" s="349" t="s">
        <v>280</v>
      </c>
      <c r="B561" s="321" t="s">
        <v>229</v>
      </c>
      <c r="C561" s="321" t="s">
        <v>212</v>
      </c>
      <c r="D561" s="354" t="s">
        <v>281</v>
      </c>
      <c r="E561" s="354"/>
      <c r="F561" s="366">
        <f>F562+F564</f>
        <v>8868.1</v>
      </c>
    </row>
    <row r="562" spans="1:9" ht="63">
      <c r="A562" s="338" t="s">
        <v>277</v>
      </c>
      <c r="B562" s="321" t="s">
        <v>229</v>
      </c>
      <c r="C562" s="321" t="s">
        <v>212</v>
      </c>
      <c r="D562" s="354" t="s">
        <v>281</v>
      </c>
      <c r="E562" s="322">
        <v>100</v>
      </c>
      <c r="F562" s="347">
        <f>F563</f>
        <v>8428</v>
      </c>
    </row>
    <row r="563" spans="1:9">
      <c r="A563" s="455" t="s">
        <v>282</v>
      </c>
      <c r="B563" s="453" t="s">
        <v>229</v>
      </c>
      <c r="C563" s="453" t="s">
        <v>212</v>
      </c>
      <c r="D563" s="454" t="s">
        <v>281</v>
      </c>
      <c r="E563" s="454">
        <v>110</v>
      </c>
      <c r="F563" s="405">
        <f>8134.9+293.1</f>
        <v>8428</v>
      </c>
    </row>
    <row r="564" spans="1:9" s="330" customFormat="1" ht="31.5">
      <c r="A564" s="338" t="s">
        <v>215</v>
      </c>
      <c r="B564" s="353" t="s">
        <v>229</v>
      </c>
      <c r="C564" s="353" t="s">
        <v>212</v>
      </c>
      <c r="D564" s="322" t="s">
        <v>281</v>
      </c>
      <c r="E564" s="322">
        <v>200</v>
      </c>
      <c r="F564" s="347">
        <f>F565</f>
        <v>440.1</v>
      </c>
    </row>
    <row r="565" spans="1:9" ht="31.5">
      <c r="A565" s="323" t="s">
        <v>216</v>
      </c>
      <c r="B565" s="353" t="s">
        <v>229</v>
      </c>
      <c r="C565" s="353" t="s">
        <v>212</v>
      </c>
      <c r="D565" s="322" t="s">
        <v>281</v>
      </c>
      <c r="E565" s="322">
        <v>240</v>
      </c>
      <c r="F565" s="347">
        <v>440.1</v>
      </c>
    </row>
    <row r="566" spans="1:9" ht="31.5">
      <c r="A566" s="323" t="s">
        <v>283</v>
      </c>
      <c r="B566" s="321" t="s">
        <v>229</v>
      </c>
      <c r="C566" s="321" t="s">
        <v>212</v>
      </c>
      <c r="D566" s="322" t="s">
        <v>551</v>
      </c>
      <c r="E566" s="322"/>
      <c r="F566" s="347">
        <f>F567</f>
        <v>81.900000000000006</v>
      </c>
    </row>
    <row r="567" spans="1:9">
      <c r="A567" s="344" t="s">
        <v>217</v>
      </c>
      <c r="B567" s="321" t="s">
        <v>229</v>
      </c>
      <c r="C567" s="321" t="s">
        <v>212</v>
      </c>
      <c r="D567" s="322" t="s">
        <v>551</v>
      </c>
      <c r="E567" s="322">
        <v>800</v>
      </c>
      <c r="F567" s="347">
        <f>F568</f>
        <v>81.900000000000006</v>
      </c>
    </row>
    <row r="568" spans="1:9">
      <c r="A568" s="338" t="s">
        <v>218</v>
      </c>
      <c r="B568" s="321" t="s">
        <v>229</v>
      </c>
      <c r="C568" s="321" t="s">
        <v>212</v>
      </c>
      <c r="D568" s="322" t="s">
        <v>551</v>
      </c>
      <c r="E568" s="322">
        <v>850</v>
      </c>
      <c r="F568" s="347">
        <v>81.900000000000006</v>
      </c>
    </row>
    <row r="569" spans="1:9" ht="18.75">
      <c r="A569" s="329" t="s">
        <v>59</v>
      </c>
      <c r="B569" s="327">
        <v>10</v>
      </c>
      <c r="C569" s="327"/>
      <c r="D569" s="328"/>
      <c r="E569" s="328"/>
      <c r="F569" s="346">
        <f>F570+F594</f>
        <v>11319.7</v>
      </c>
      <c r="G569" s="335"/>
      <c r="H569" s="335"/>
      <c r="I569" s="335"/>
    </row>
    <row r="570" spans="1:9">
      <c r="A570" s="345" t="s">
        <v>176</v>
      </c>
      <c r="B570" s="336" t="s">
        <v>230</v>
      </c>
      <c r="C570" s="336" t="s">
        <v>207</v>
      </c>
      <c r="D570" s="337"/>
      <c r="E570" s="337"/>
      <c r="F570" s="346">
        <f>F571+F576+F590</f>
        <v>8386.5</v>
      </c>
    </row>
    <row r="571" spans="1:9" ht="47.25">
      <c r="A571" s="338" t="s">
        <v>231</v>
      </c>
      <c r="B571" s="339" t="s">
        <v>230</v>
      </c>
      <c r="C571" s="339" t="s">
        <v>207</v>
      </c>
      <c r="D571" s="340" t="s">
        <v>459</v>
      </c>
      <c r="E571" s="340"/>
      <c r="F571" s="347">
        <f>F572</f>
        <v>42.2</v>
      </c>
    </row>
    <row r="572" spans="1:9" ht="47.25">
      <c r="A572" s="338" t="s">
        <v>460</v>
      </c>
      <c r="B572" s="339" t="s">
        <v>230</v>
      </c>
      <c r="C572" s="339" t="s">
        <v>207</v>
      </c>
      <c r="D572" s="340" t="s">
        <v>461</v>
      </c>
      <c r="E572" s="340"/>
      <c r="F572" s="347">
        <f>F573</f>
        <v>42.2</v>
      </c>
    </row>
    <row r="573" spans="1:9" ht="47.25">
      <c r="A573" s="338" t="s">
        <v>543</v>
      </c>
      <c r="B573" s="339" t="s">
        <v>230</v>
      </c>
      <c r="C573" s="339" t="s">
        <v>207</v>
      </c>
      <c r="D573" s="340" t="s">
        <v>462</v>
      </c>
      <c r="E573" s="340"/>
      <c r="F573" s="347">
        <f>F574</f>
        <v>42.2</v>
      </c>
    </row>
    <row r="574" spans="1:9" s="334" customFormat="1" ht="18.75">
      <c r="A574" s="338" t="s">
        <v>466</v>
      </c>
      <c r="B574" s="339" t="s">
        <v>230</v>
      </c>
      <c r="C574" s="339" t="s">
        <v>207</v>
      </c>
      <c r="D574" s="340" t="s">
        <v>462</v>
      </c>
      <c r="E574" s="357">
        <v>300</v>
      </c>
      <c r="F574" s="347">
        <f>F575</f>
        <v>42.2</v>
      </c>
    </row>
    <row r="575" spans="1:9" ht="31.5">
      <c r="A575" s="338" t="s">
        <v>513</v>
      </c>
      <c r="B575" s="339" t="s">
        <v>230</v>
      </c>
      <c r="C575" s="339" t="s">
        <v>207</v>
      </c>
      <c r="D575" s="340" t="s">
        <v>462</v>
      </c>
      <c r="E575" s="359">
        <v>320</v>
      </c>
      <c r="F575" s="347">
        <v>42.2</v>
      </c>
    </row>
    <row r="576" spans="1:9" ht="31.5">
      <c r="A576" s="338" t="s">
        <v>258</v>
      </c>
      <c r="B576" s="339">
        <v>10</v>
      </c>
      <c r="C576" s="339" t="s">
        <v>207</v>
      </c>
      <c r="D576" s="340" t="s">
        <v>295</v>
      </c>
      <c r="E576" s="340"/>
      <c r="F576" s="347">
        <f>F584+F577</f>
        <v>8003.7999999999993</v>
      </c>
    </row>
    <row r="577" spans="1:12" ht="31.5">
      <c r="A577" s="338" t="s">
        <v>451</v>
      </c>
      <c r="B577" s="339" t="s">
        <v>230</v>
      </c>
      <c r="C577" s="339" t="s">
        <v>207</v>
      </c>
      <c r="D577" s="340" t="s">
        <v>452</v>
      </c>
      <c r="E577" s="340"/>
      <c r="F577" s="347">
        <f>F578+F581</f>
        <v>1914.9</v>
      </c>
    </row>
    <row r="578" spans="1:12" ht="47.25">
      <c r="A578" s="370" t="s">
        <v>645</v>
      </c>
      <c r="B578" s="339" t="s">
        <v>230</v>
      </c>
      <c r="C578" s="339" t="s">
        <v>207</v>
      </c>
      <c r="D578" s="340" t="s">
        <v>642</v>
      </c>
      <c r="E578" s="340"/>
      <c r="F578" s="347">
        <f>F579</f>
        <v>648.4</v>
      </c>
    </row>
    <row r="579" spans="1:12">
      <c r="A579" s="338" t="s">
        <v>466</v>
      </c>
      <c r="B579" s="339" t="s">
        <v>230</v>
      </c>
      <c r="C579" s="339" t="s">
        <v>207</v>
      </c>
      <c r="D579" s="340" t="s">
        <v>642</v>
      </c>
      <c r="E579" s="340">
        <v>300</v>
      </c>
      <c r="F579" s="347">
        <f>F580</f>
        <v>648.4</v>
      </c>
    </row>
    <row r="580" spans="1:12" ht="31.5">
      <c r="A580" s="338" t="s">
        <v>513</v>
      </c>
      <c r="B580" s="339" t="s">
        <v>230</v>
      </c>
      <c r="C580" s="339" t="s">
        <v>207</v>
      </c>
      <c r="D580" s="340" t="s">
        <v>642</v>
      </c>
      <c r="E580" s="340">
        <v>320</v>
      </c>
      <c r="F580" s="347">
        <v>648.4</v>
      </c>
    </row>
    <row r="581" spans="1:12" ht="31.5">
      <c r="A581" s="338" t="s">
        <v>646</v>
      </c>
      <c r="B581" s="339" t="s">
        <v>230</v>
      </c>
      <c r="C581" s="339" t="s">
        <v>207</v>
      </c>
      <c r="D581" s="340" t="s">
        <v>643</v>
      </c>
      <c r="E581" s="340"/>
      <c r="F581" s="347">
        <f>F582</f>
        <v>1266.5</v>
      </c>
    </row>
    <row r="582" spans="1:12">
      <c r="A582" s="338" t="s">
        <v>466</v>
      </c>
      <c r="B582" s="339" t="s">
        <v>230</v>
      </c>
      <c r="C582" s="339" t="s">
        <v>207</v>
      </c>
      <c r="D582" s="340" t="s">
        <v>643</v>
      </c>
      <c r="E582" s="340">
        <v>300</v>
      </c>
      <c r="F582" s="347">
        <f>F583</f>
        <v>1266.5</v>
      </c>
    </row>
    <row r="583" spans="1:12" ht="31.5">
      <c r="A583" s="338" t="s">
        <v>513</v>
      </c>
      <c r="B583" s="339" t="s">
        <v>230</v>
      </c>
      <c r="C583" s="339" t="s">
        <v>207</v>
      </c>
      <c r="D583" s="340" t="s">
        <v>643</v>
      </c>
      <c r="E583" s="340">
        <v>320</v>
      </c>
      <c r="F583" s="347">
        <v>1266.5</v>
      </c>
    </row>
    <row r="584" spans="1:12">
      <c r="A584" s="338" t="s">
        <v>315</v>
      </c>
      <c r="B584" s="339" t="s">
        <v>230</v>
      </c>
      <c r="C584" s="339" t="s">
        <v>207</v>
      </c>
      <c r="D584" s="340" t="s">
        <v>316</v>
      </c>
      <c r="E584" s="340"/>
      <c r="F584" s="347">
        <f>F585</f>
        <v>6088.9</v>
      </c>
    </row>
    <row r="585" spans="1:12" ht="47.25">
      <c r="A585" s="338" t="s">
        <v>463</v>
      </c>
      <c r="B585" s="339" t="s">
        <v>230</v>
      </c>
      <c r="C585" s="339" t="s">
        <v>207</v>
      </c>
      <c r="D585" s="340" t="s">
        <v>486</v>
      </c>
      <c r="E585" s="340"/>
      <c r="F585" s="347">
        <f>F586+F588</f>
        <v>6088.9</v>
      </c>
    </row>
    <row r="586" spans="1:12" ht="31.5">
      <c r="A586" s="338" t="s">
        <v>215</v>
      </c>
      <c r="B586" s="339" t="s">
        <v>230</v>
      </c>
      <c r="C586" s="339" t="s">
        <v>207</v>
      </c>
      <c r="D586" s="340" t="s">
        <v>486</v>
      </c>
      <c r="E586" s="340">
        <v>200</v>
      </c>
      <c r="F586" s="347">
        <f>F587</f>
        <v>107.7</v>
      </c>
    </row>
    <row r="587" spans="1:12" ht="31.5">
      <c r="A587" s="338" t="s">
        <v>216</v>
      </c>
      <c r="B587" s="339" t="s">
        <v>230</v>
      </c>
      <c r="C587" s="339" t="s">
        <v>207</v>
      </c>
      <c r="D587" s="340" t="s">
        <v>486</v>
      </c>
      <c r="E587" s="340">
        <v>240</v>
      </c>
      <c r="F587" s="347">
        <v>107.7</v>
      </c>
    </row>
    <row r="588" spans="1:12">
      <c r="A588" s="338" t="s">
        <v>466</v>
      </c>
      <c r="B588" s="339" t="s">
        <v>230</v>
      </c>
      <c r="C588" s="339" t="s">
        <v>207</v>
      </c>
      <c r="D588" s="340" t="s">
        <v>486</v>
      </c>
      <c r="E588" s="344">
        <v>300</v>
      </c>
      <c r="F588" s="347">
        <f>F589</f>
        <v>5981.2</v>
      </c>
      <c r="J588" s="335"/>
      <c r="K588" s="335"/>
      <c r="L588" s="335"/>
    </row>
    <row r="589" spans="1:12">
      <c r="A589" s="338" t="s">
        <v>240</v>
      </c>
      <c r="B589" s="339" t="s">
        <v>230</v>
      </c>
      <c r="C589" s="339" t="s">
        <v>207</v>
      </c>
      <c r="D589" s="340" t="s">
        <v>486</v>
      </c>
      <c r="E589" s="383">
        <v>310</v>
      </c>
      <c r="F589" s="347">
        <f>5981.2+7.8-7.8</f>
        <v>5981.2</v>
      </c>
      <c r="G589" s="335">
        <f>F589+F593+F599</f>
        <v>9254.9</v>
      </c>
    </row>
    <row r="590" spans="1:12" ht="31.5">
      <c r="A590" s="338" t="s">
        <v>464</v>
      </c>
      <c r="B590" s="339" t="s">
        <v>230</v>
      </c>
      <c r="C590" s="339" t="s">
        <v>207</v>
      </c>
      <c r="D590" s="340" t="s">
        <v>465</v>
      </c>
      <c r="E590" s="340"/>
      <c r="F590" s="347">
        <f>F591</f>
        <v>340.5</v>
      </c>
    </row>
    <row r="591" spans="1:12" ht="31.5">
      <c r="A591" s="338" t="s">
        <v>171</v>
      </c>
      <c r="B591" s="339" t="s">
        <v>230</v>
      </c>
      <c r="C591" s="339" t="s">
        <v>207</v>
      </c>
      <c r="D591" s="340" t="s">
        <v>552</v>
      </c>
      <c r="E591" s="367"/>
      <c r="F591" s="347">
        <f>F592</f>
        <v>340.5</v>
      </c>
    </row>
    <row r="592" spans="1:12">
      <c r="A592" s="338" t="s">
        <v>466</v>
      </c>
      <c r="B592" s="339" t="s">
        <v>230</v>
      </c>
      <c r="C592" s="339" t="s">
        <v>207</v>
      </c>
      <c r="D592" s="340" t="s">
        <v>552</v>
      </c>
      <c r="E592" s="344">
        <v>300</v>
      </c>
      <c r="F592" s="347">
        <f>F593</f>
        <v>340.5</v>
      </c>
    </row>
    <row r="593" spans="1:9">
      <c r="A593" s="338" t="s">
        <v>240</v>
      </c>
      <c r="B593" s="339" t="s">
        <v>230</v>
      </c>
      <c r="C593" s="339" t="s">
        <v>207</v>
      </c>
      <c r="D593" s="340" t="s">
        <v>552</v>
      </c>
      <c r="E593" s="383">
        <v>310</v>
      </c>
      <c r="F593" s="347">
        <v>340.5</v>
      </c>
    </row>
    <row r="594" spans="1:9">
      <c r="A594" s="331" t="s">
        <v>117</v>
      </c>
      <c r="B594" s="327">
        <v>10</v>
      </c>
      <c r="C594" s="327" t="s">
        <v>212</v>
      </c>
      <c r="D594" s="322"/>
      <c r="E594" s="322"/>
      <c r="F594" s="347">
        <f t="shared" ref="F594:F598" si="8">F595</f>
        <v>2933.2</v>
      </c>
    </row>
    <row r="595" spans="1:9" ht="31.5">
      <c r="A595" s="323" t="s">
        <v>382</v>
      </c>
      <c r="B595" s="321">
        <v>10</v>
      </c>
      <c r="C595" s="321" t="s">
        <v>212</v>
      </c>
      <c r="D595" s="322" t="s">
        <v>295</v>
      </c>
      <c r="E595" s="322"/>
      <c r="F595" s="347">
        <f t="shared" si="8"/>
        <v>2933.2</v>
      </c>
    </row>
    <row r="596" spans="1:9">
      <c r="A596" s="323" t="s">
        <v>315</v>
      </c>
      <c r="B596" s="321">
        <v>10</v>
      </c>
      <c r="C596" s="321" t="s">
        <v>212</v>
      </c>
      <c r="D596" s="322" t="s">
        <v>316</v>
      </c>
      <c r="E596" s="322"/>
      <c r="F596" s="347">
        <f t="shared" si="8"/>
        <v>2933.2</v>
      </c>
    </row>
    <row r="597" spans="1:9" ht="63">
      <c r="A597" s="323" t="s">
        <v>383</v>
      </c>
      <c r="B597" s="321">
        <v>10</v>
      </c>
      <c r="C597" s="321" t="s">
        <v>212</v>
      </c>
      <c r="D597" s="322" t="s">
        <v>384</v>
      </c>
      <c r="E597" s="322"/>
      <c r="F597" s="347">
        <f t="shared" si="8"/>
        <v>2933.2</v>
      </c>
    </row>
    <row r="598" spans="1:9" s="334" customFormat="1" ht="18.75">
      <c r="A598" s="323" t="s">
        <v>385</v>
      </c>
      <c r="B598" s="321">
        <v>10</v>
      </c>
      <c r="C598" s="321" t="s">
        <v>212</v>
      </c>
      <c r="D598" s="322" t="s">
        <v>384</v>
      </c>
      <c r="E598" s="322">
        <v>300</v>
      </c>
      <c r="F598" s="347">
        <f t="shared" si="8"/>
        <v>2933.2</v>
      </c>
    </row>
    <row r="599" spans="1:9">
      <c r="A599" s="323" t="s">
        <v>240</v>
      </c>
      <c r="B599" s="321">
        <v>10</v>
      </c>
      <c r="C599" s="321" t="s">
        <v>212</v>
      </c>
      <c r="D599" s="322" t="s">
        <v>384</v>
      </c>
      <c r="E599" s="322">
        <v>310</v>
      </c>
      <c r="F599" s="347">
        <f>3505.5-45.5-526.8</f>
        <v>2933.2</v>
      </c>
    </row>
    <row r="600" spans="1:9" ht="18.75">
      <c r="A600" s="329" t="s">
        <v>64</v>
      </c>
      <c r="B600" s="327">
        <v>11</v>
      </c>
      <c r="C600" s="327"/>
      <c r="D600" s="328"/>
      <c r="E600" s="328"/>
      <c r="F600" s="346">
        <f t="shared" ref="F600:F605" si="9">F601</f>
        <v>89.2</v>
      </c>
      <c r="G600" s="335"/>
      <c r="H600" s="335"/>
      <c r="I600" s="335"/>
    </row>
    <row r="601" spans="1:9" s="330" customFormat="1">
      <c r="A601" s="345" t="s">
        <v>232</v>
      </c>
      <c r="B601" s="336">
        <v>11</v>
      </c>
      <c r="C601" s="336" t="s">
        <v>206</v>
      </c>
      <c r="D601" s="337"/>
      <c r="E601" s="337"/>
      <c r="F601" s="346">
        <f>F602+F607</f>
        <v>89.2</v>
      </c>
    </row>
    <row r="602" spans="1:9" ht="31.5">
      <c r="A602" s="338" t="s">
        <v>467</v>
      </c>
      <c r="B602" s="339" t="s">
        <v>233</v>
      </c>
      <c r="C602" s="339" t="s">
        <v>206</v>
      </c>
      <c r="D602" s="340" t="s">
        <v>468</v>
      </c>
      <c r="E602" s="340"/>
      <c r="F602" s="347">
        <f t="shared" si="9"/>
        <v>80</v>
      </c>
    </row>
    <row r="603" spans="1:9" ht="31.5">
      <c r="A603" s="338" t="s">
        <v>469</v>
      </c>
      <c r="B603" s="339" t="s">
        <v>233</v>
      </c>
      <c r="C603" s="339" t="s">
        <v>206</v>
      </c>
      <c r="D603" s="340" t="s">
        <v>514</v>
      </c>
      <c r="E603" s="340"/>
      <c r="F603" s="347">
        <f t="shared" si="9"/>
        <v>80</v>
      </c>
    </row>
    <row r="604" spans="1:9" ht="31.5">
      <c r="A604" s="338" t="s">
        <v>544</v>
      </c>
      <c r="B604" s="339" t="s">
        <v>233</v>
      </c>
      <c r="C604" s="339" t="s">
        <v>206</v>
      </c>
      <c r="D604" s="340" t="s">
        <v>515</v>
      </c>
      <c r="E604" s="340"/>
      <c r="F604" s="347">
        <f t="shared" si="9"/>
        <v>80</v>
      </c>
    </row>
    <row r="605" spans="1:9" ht="31.5">
      <c r="A605" s="338" t="s">
        <v>215</v>
      </c>
      <c r="B605" s="339" t="s">
        <v>233</v>
      </c>
      <c r="C605" s="339" t="s">
        <v>206</v>
      </c>
      <c r="D605" s="340" t="s">
        <v>515</v>
      </c>
      <c r="E605" s="340">
        <v>200</v>
      </c>
      <c r="F605" s="347">
        <f t="shared" si="9"/>
        <v>80</v>
      </c>
    </row>
    <row r="606" spans="1:9" ht="31.5">
      <c r="A606" s="338" t="s">
        <v>216</v>
      </c>
      <c r="B606" s="339" t="s">
        <v>233</v>
      </c>
      <c r="C606" s="339" t="s">
        <v>206</v>
      </c>
      <c r="D606" s="340" t="s">
        <v>515</v>
      </c>
      <c r="E606" s="340">
        <v>240</v>
      </c>
      <c r="F606" s="347">
        <v>80</v>
      </c>
    </row>
    <row r="607" spans="1:9" ht="31.5">
      <c r="A607" s="422" t="s">
        <v>258</v>
      </c>
      <c r="B607" s="339" t="s">
        <v>233</v>
      </c>
      <c r="C607" s="339" t="s">
        <v>206</v>
      </c>
      <c r="D607" s="357" t="s">
        <v>295</v>
      </c>
      <c r="E607" s="340"/>
      <c r="F607" s="347">
        <f>F608</f>
        <v>9.1999999999999993</v>
      </c>
    </row>
    <row r="608" spans="1:9" ht="31.5">
      <c r="A608" s="423" t="s">
        <v>586</v>
      </c>
      <c r="B608" s="339" t="s">
        <v>233</v>
      </c>
      <c r="C608" s="339" t="s">
        <v>206</v>
      </c>
      <c r="D608" s="359" t="s">
        <v>296</v>
      </c>
      <c r="E608" s="340"/>
      <c r="F608" s="347">
        <f>F609</f>
        <v>9.1999999999999993</v>
      </c>
    </row>
    <row r="609" spans="1:16381" ht="63">
      <c r="A609" s="424" t="s">
        <v>587</v>
      </c>
      <c r="B609" s="339" t="s">
        <v>233</v>
      </c>
      <c r="C609" s="339" t="s">
        <v>206</v>
      </c>
      <c r="D609" s="410" t="s">
        <v>396</v>
      </c>
      <c r="E609" s="340"/>
      <c r="F609" s="347">
        <f>F613+F610</f>
        <v>9.1999999999999993</v>
      </c>
    </row>
    <row r="610" spans="1:16381" ht="47.25">
      <c r="A610" s="411" t="s">
        <v>623</v>
      </c>
      <c r="B610" s="339" t="s">
        <v>229</v>
      </c>
      <c r="C610" s="339" t="s">
        <v>206</v>
      </c>
      <c r="D610" s="412" t="s">
        <v>624</v>
      </c>
      <c r="E610" s="340"/>
      <c r="F610" s="347">
        <f>F611</f>
        <v>1.2</v>
      </c>
    </row>
    <row r="611" spans="1:16381" ht="31.5">
      <c r="A611" s="111" t="s">
        <v>215</v>
      </c>
      <c r="B611" s="339" t="s">
        <v>229</v>
      </c>
      <c r="C611" s="339" t="s">
        <v>206</v>
      </c>
      <c r="D611" s="412" t="s">
        <v>624</v>
      </c>
      <c r="E611" s="357">
        <v>200</v>
      </c>
      <c r="F611" s="347">
        <f>F612</f>
        <v>1.2</v>
      </c>
    </row>
    <row r="612" spans="1:16381" ht="31.5">
      <c r="A612" s="423" t="s">
        <v>216</v>
      </c>
      <c r="B612" s="339" t="s">
        <v>229</v>
      </c>
      <c r="C612" s="339" t="s">
        <v>206</v>
      </c>
      <c r="D612" s="412" t="s">
        <v>624</v>
      </c>
      <c r="E612" s="359">
        <v>240</v>
      </c>
      <c r="F612" s="347">
        <v>1.2</v>
      </c>
    </row>
    <row r="613" spans="1:16381" ht="78.75">
      <c r="A613" s="411" t="s">
        <v>621</v>
      </c>
      <c r="B613" s="339" t="s">
        <v>233</v>
      </c>
      <c r="C613" s="339" t="s">
        <v>206</v>
      </c>
      <c r="D613" s="412" t="s">
        <v>622</v>
      </c>
      <c r="E613" s="340"/>
      <c r="F613" s="347">
        <f>F614</f>
        <v>8</v>
      </c>
    </row>
    <row r="614" spans="1:16381" ht="31.5">
      <c r="A614" s="111" t="s">
        <v>215</v>
      </c>
      <c r="B614" s="339" t="s">
        <v>233</v>
      </c>
      <c r="C614" s="339" t="s">
        <v>206</v>
      </c>
      <c r="D614" s="412" t="s">
        <v>622</v>
      </c>
      <c r="E614" s="357">
        <v>200</v>
      </c>
      <c r="F614" s="347">
        <f>F615</f>
        <v>8</v>
      </c>
    </row>
    <row r="615" spans="1:16381" ht="31.5">
      <c r="A615" s="423" t="s">
        <v>216</v>
      </c>
      <c r="B615" s="339" t="s">
        <v>233</v>
      </c>
      <c r="C615" s="339" t="s">
        <v>206</v>
      </c>
      <c r="D615" s="412" t="s">
        <v>622</v>
      </c>
      <c r="E615" s="359">
        <v>240</v>
      </c>
      <c r="F615" s="347">
        <v>8</v>
      </c>
    </row>
    <row r="616" spans="1:16381">
      <c r="A616" s="345" t="s">
        <v>70</v>
      </c>
      <c r="B616" s="336">
        <v>12</v>
      </c>
      <c r="C616" s="336"/>
      <c r="D616" s="337"/>
      <c r="E616" s="337"/>
      <c r="F616" s="346">
        <f t="shared" ref="F616:F621" si="10">F617</f>
        <v>229</v>
      </c>
      <c r="G616" s="335"/>
      <c r="H616" s="335"/>
      <c r="I616" s="335"/>
    </row>
    <row r="617" spans="1:16381">
      <c r="A617" s="345" t="s">
        <v>491</v>
      </c>
      <c r="B617" s="336" t="s">
        <v>225</v>
      </c>
      <c r="C617" s="336" t="s">
        <v>221</v>
      </c>
      <c r="D617" s="337"/>
      <c r="E617" s="337"/>
      <c r="F617" s="346">
        <f t="shared" si="10"/>
        <v>229</v>
      </c>
    </row>
    <row r="618" spans="1:16381" s="368" customFormat="1">
      <c r="A618" s="338" t="s">
        <v>470</v>
      </c>
      <c r="B618" s="339">
        <v>12</v>
      </c>
      <c r="C618" s="339" t="s">
        <v>221</v>
      </c>
      <c r="D618" s="340" t="s">
        <v>471</v>
      </c>
      <c r="E618" s="340"/>
      <c r="F618" s="347">
        <f t="shared" si="10"/>
        <v>229</v>
      </c>
    </row>
    <row r="619" spans="1:16381">
      <c r="A619" s="338" t="s">
        <v>472</v>
      </c>
      <c r="B619" s="339">
        <v>12</v>
      </c>
      <c r="C619" s="339" t="s">
        <v>221</v>
      </c>
      <c r="D619" s="340" t="s">
        <v>473</v>
      </c>
      <c r="E619" s="340"/>
      <c r="F619" s="347">
        <f t="shared" si="10"/>
        <v>229</v>
      </c>
    </row>
    <row r="620" spans="1:16381">
      <c r="A620" s="338" t="s">
        <v>474</v>
      </c>
      <c r="B620" s="339">
        <v>12</v>
      </c>
      <c r="C620" s="339" t="s">
        <v>221</v>
      </c>
      <c r="D620" s="340" t="s">
        <v>475</v>
      </c>
      <c r="E620" s="340"/>
      <c r="F620" s="347">
        <f t="shared" si="10"/>
        <v>229</v>
      </c>
    </row>
    <row r="621" spans="1:16381">
      <c r="A621" s="452" t="s">
        <v>217</v>
      </c>
      <c r="B621" s="339">
        <v>12</v>
      </c>
      <c r="C621" s="339" t="s">
        <v>221</v>
      </c>
      <c r="D621" s="340" t="s">
        <v>475</v>
      </c>
      <c r="E621" s="340">
        <v>800</v>
      </c>
      <c r="F621" s="347">
        <f t="shared" si="10"/>
        <v>229</v>
      </c>
    </row>
    <row r="622" spans="1:16381" ht="47.25">
      <c r="A622" s="442" t="s">
        <v>505</v>
      </c>
      <c r="B622" s="406">
        <v>12</v>
      </c>
      <c r="C622" s="406" t="s">
        <v>221</v>
      </c>
      <c r="D622" s="426" t="s">
        <v>475</v>
      </c>
      <c r="E622" s="426">
        <v>810</v>
      </c>
      <c r="F622" s="405">
        <f>80+149</f>
        <v>229</v>
      </c>
    </row>
    <row r="623" spans="1:16381" s="395" customFormat="1" ht="37.5">
      <c r="A623" s="400" t="s">
        <v>492</v>
      </c>
      <c r="B623" s="401" t="s">
        <v>241</v>
      </c>
      <c r="C623" s="401"/>
      <c r="D623" s="332"/>
      <c r="E623" s="332"/>
      <c r="F623" s="347">
        <f>F624</f>
        <v>250</v>
      </c>
      <c r="G623" s="399"/>
      <c r="H623" s="399"/>
      <c r="I623" s="399"/>
      <c r="J623" s="394"/>
      <c r="K623" s="394"/>
      <c r="L623" s="394"/>
      <c r="M623" s="394"/>
      <c r="N623" s="394"/>
      <c r="O623" s="394"/>
      <c r="P623" s="394"/>
      <c r="Q623" s="394"/>
      <c r="R623" s="394"/>
      <c r="S623" s="394"/>
      <c r="T623" s="394"/>
      <c r="U623" s="394"/>
      <c r="V623" s="394"/>
      <c r="W623" s="394"/>
      <c r="X623" s="394"/>
      <c r="Y623" s="394"/>
      <c r="Z623" s="394"/>
      <c r="AA623" s="394"/>
      <c r="AB623" s="394"/>
      <c r="AC623" s="394"/>
      <c r="AD623" s="394"/>
      <c r="AE623" s="394"/>
      <c r="AF623" s="394"/>
      <c r="AG623" s="394"/>
      <c r="AH623" s="394"/>
      <c r="AI623" s="394"/>
      <c r="AJ623" s="394"/>
      <c r="AK623" s="394"/>
      <c r="AL623" s="394"/>
      <c r="AM623" s="394"/>
      <c r="AN623" s="394"/>
      <c r="AO623" s="394"/>
      <c r="AP623" s="394"/>
      <c r="AQ623" s="394"/>
      <c r="AR623" s="394"/>
      <c r="AS623" s="394"/>
      <c r="AT623" s="394"/>
      <c r="AU623" s="394"/>
      <c r="AV623" s="394"/>
      <c r="AW623" s="394"/>
      <c r="AX623" s="394"/>
      <c r="AY623" s="394"/>
      <c r="AZ623" s="394"/>
      <c r="BA623" s="394"/>
      <c r="BB623" s="394"/>
      <c r="BC623" s="394"/>
      <c r="BD623" s="394"/>
      <c r="BE623" s="394"/>
      <c r="BF623" s="394"/>
      <c r="BG623" s="394"/>
      <c r="BH623" s="394"/>
      <c r="BI623" s="394"/>
      <c r="BJ623" s="394"/>
      <c r="BK623" s="394"/>
      <c r="BL623" s="394"/>
      <c r="BM623" s="394"/>
      <c r="BN623" s="394"/>
      <c r="BO623" s="394"/>
      <c r="BP623" s="394"/>
      <c r="BQ623" s="394"/>
      <c r="BR623" s="394"/>
      <c r="BS623" s="394"/>
      <c r="BT623" s="394"/>
      <c r="BU623" s="394"/>
      <c r="BV623" s="394"/>
      <c r="BW623" s="394"/>
      <c r="BX623" s="394"/>
      <c r="BY623" s="394"/>
      <c r="BZ623" s="394"/>
      <c r="CA623" s="394"/>
      <c r="CB623" s="394"/>
      <c r="CC623" s="394"/>
      <c r="CD623" s="394"/>
      <c r="CE623" s="394"/>
      <c r="CF623" s="394"/>
      <c r="CG623" s="394"/>
      <c r="CH623" s="394"/>
      <c r="CI623" s="394"/>
      <c r="CJ623" s="394"/>
      <c r="CK623" s="394"/>
      <c r="CL623" s="394"/>
      <c r="CM623" s="394"/>
      <c r="CN623" s="394"/>
      <c r="CO623" s="394"/>
      <c r="CP623" s="394"/>
      <c r="CQ623" s="394"/>
      <c r="CR623" s="394"/>
      <c r="CS623" s="394"/>
      <c r="CT623" s="394"/>
      <c r="CU623" s="394"/>
      <c r="CV623" s="394"/>
      <c r="CW623" s="394"/>
      <c r="CX623" s="394"/>
      <c r="CY623" s="394"/>
      <c r="CZ623" s="394"/>
      <c r="DA623" s="394"/>
      <c r="DB623" s="394"/>
      <c r="DC623" s="394"/>
      <c r="DD623" s="394"/>
      <c r="DE623" s="394"/>
      <c r="DF623" s="394"/>
      <c r="DG623" s="394"/>
      <c r="DH623" s="394"/>
      <c r="DI623" s="394"/>
      <c r="DJ623" s="394"/>
      <c r="DK623" s="394"/>
      <c r="DL623" s="394"/>
      <c r="DM623" s="394"/>
      <c r="DN623" s="394"/>
      <c r="DO623" s="394"/>
      <c r="DP623" s="394"/>
      <c r="DQ623" s="394"/>
      <c r="DR623" s="394"/>
      <c r="DS623" s="394"/>
      <c r="DT623" s="394"/>
      <c r="DU623" s="394"/>
      <c r="DV623" s="394"/>
      <c r="DW623" s="394"/>
      <c r="DX623" s="394"/>
      <c r="DY623" s="394"/>
      <c r="DZ623" s="394"/>
      <c r="EA623" s="394"/>
      <c r="EB623" s="394"/>
      <c r="EC623" s="394"/>
      <c r="ED623" s="394"/>
      <c r="EE623" s="394"/>
      <c r="EF623" s="394"/>
      <c r="EG623" s="394"/>
      <c r="EH623" s="394"/>
      <c r="EI623" s="394"/>
      <c r="EJ623" s="394"/>
      <c r="EK623" s="394"/>
      <c r="EL623" s="394"/>
      <c r="EM623" s="394"/>
      <c r="EN623" s="394"/>
      <c r="EO623" s="394"/>
      <c r="EP623" s="394"/>
      <c r="EQ623" s="394"/>
      <c r="ER623" s="394"/>
      <c r="ES623" s="394"/>
      <c r="ET623" s="394"/>
      <c r="EU623" s="394"/>
      <c r="EV623" s="394"/>
      <c r="EW623" s="394"/>
      <c r="EX623" s="394"/>
      <c r="EY623" s="394"/>
      <c r="EZ623" s="394"/>
      <c r="FA623" s="394"/>
      <c r="FB623" s="394"/>
      <c r="FC623" s="394"/>
      <c r="FD623" s="394"/>
      <c r="FE623" s="394"/>
      <c r="FF623" s="394"/>
      <c r="FG623" s="394"/>
      <c r="FH623" s="394"/>
      <c r="FI623" s="394"/>
      <c r="FJ623" s="394"/>
      <c r="FK623" s="394"/>
      <c r="FL623" s="394"/>
      <c r="FM623" s="394"/>
      <c r="FN623" s="394"/>
      <c r="FO623" s="394"/>
      <c r="FP623" s="394"/>
      <c r="FQ623" s="394"/>
      <c r="FR623" s="394"/>
      <c r="FS623" s="394"/>
      <c r="FT623" s="394"/>
      <c r="FU623" s="394"/>
      <c r="FV623" s="394"/>
      <c r="FW623" s="394"/>
      <c r="FX623" s="394"/>
      <c r="FY623" s="394"/>
      <c r="FZ623" s="394"/>
      <c r="GA623" s="394"/>
      <c r="GB623" s="394"/>
      <c r="GC623" s="394"/>
      <c r="GD623" s="394"/>
      <c r="GE623" s="394"/>
      <c r="GF623" s="394"/>
      <c r="GG623" s="394"/>
      <c r="GH623" s="394"/>
      <c r="GI623" s="394"/>
      <c r="GJ623" s="394"/>
      <c r="GK623" s="394"/>
      <c r="GL623" s="394"/>
      <c r="GM623" s="394"/>
      <c r="GN623" s="394"/>
      <c r="GO623" s="394"/>
      <c r="GP623" s="394"/>
      <c r="GQ623" s="394"/>
      <c r="GR623" s="394"/>
      <c r="GS623" s="394"/>
      <c r="GT623" s="394"/>
      <c r="GU623" s="394"/>
      <c r="GV623" s="394"/>
      <c r="GW623" s="394"/>
      <c r="GX623" s="394"/>
      <c r="GY623" s="394"/>
      <c r="GZ623" s="394"/>
      <c r="HA623" s="394"/>
      <c r="HB623" s="394"/>
      <c r="HC623" s="394"/>
      <c r="HD623" s="394"/>
      <c r="HE623" s="394"/>
      <c r="HF623" s="394"/>
      <c r="HG623" s="394"/>
      <c r="HH623" s="394"/>
      <c r="HI623" s="394"/>
      <c r="HJ623" s="394"/>
      <c r="HK623" s="394"/>
      <c r="HL623" s="394"/>
      <c r="HM623" s="394"/>
      <c r="HN623" s="394"/>
      <c r="HO623" s="394"/>
      <c r="HP623" s="394"/>
      <c r="HQ623" s="394"/>
      <c r="HR623" s="394"/>
      <c r="HS623" s="394"/>
      <c r="HT623" s="394"/>
      <c r="HU623" s="394"/>
      <c r="HV623" s="394"/>
      <c r="HW623" s="394"/>
      <c r="HX623" s="394"/>
      <c r="HY623" s="394"/>
      <c r="HZ623" s="394"/>
      <c r="IA623" s="394"/>
      <c r="IB623" s="394"/>
      <c r="IC623" s="394"/>
      <c r="ID623" s="394"/>
      <c r="IE623" s="394"/>
      <c r="IF623" s="394"/>
      <c r="IG623" s="394"/>
      <c r="IH623" s="394"/>
      <c r="II623" s="394"/>
      <c r="IJ623" s="394"/>
      <c r="IK623" s="394"/>
      <c r="IL623" s="394"/>
      <c r="IM623" s="394"/>
      <c r="IN623" s="394"/>
      <c r="IO623" s="394"/>
      <c r="IP623" s="394"/>
      <c r="IQ623" s="394"/>
      <c r="IR623" s="394"/>
      <c r="IS623" s="394"/>
      <c r="IT623" s="394"/>
      <c r="IU623" s="394"/>
      <c r="IV623" s="394"/>
      <c r="IW623" s="394"/>
      <c r="IX623" s="394"/>
      <c r="IY623" s="394"/>
      <c r="IZ623" s="394"/>
      <c r="JA623" s="394"/>
      <c r="JB623" s="394"/>
      <c r="JC623" s="394"/>
      <c r="JD623" s="394"/>
      <c r="JE623" s="394"/>
      <c r="JF623" s="394"/>
      <c r="JG623" s="394"/>
      <c r="JH623" s="394"/>
      <c r="JI623" s="394"/>
      <c r="JJ623" s="394"/>
      <c r="JK623" s="394"/>
      <c r="JL623" s="394"/>
      <c r="JM623" s="394"/>
      <c r="JN623" s="394"/>
      <c r="JO623" s="394"/>
      <c r="JP623" s="394"/>
      <c r="JQ623" s="394"/>
      <c r="JR623" s="394"/>
      <c r="JS623" s="394"/>
      <c r="JT623" s="394"/>
      <c r="JU623" s="394"/>
      <c r="JV623" s="394"/>
      <c r="JW623" s="394"/>
      <c r="JX623" s="394"/>
      <c r="JY623" s="394"/>
      <c r="JZ623" s="394"/>
      <c r="KA623" s="394"/>
      <c r="KB623" s="394"/>
      <c r="KC623" s="394"/>
      <c r="KD623" s="394"/>
      <c r="KE623" s="394"/>
      <c r="KF623" s="394"/>
      <c r="KG623" s="394"/>
      <c r="KH623" s="394"/>
      <c r="KI623" s="394"/>
      <c r="KJ623" s="394"/>
      <c r="KK623" s="394"/>
      <c r="KL623" s="394"/>
      <c r="KM623" s="394"/>
      <c r="KN623" s="394"/>
      <c r="KO623" s="394"/>
      <c r="KP623" s="394"/>
      <c r="KQ623" s="394"/>
      <c r="KR623" s="394"/>
      <c r="KS623" s="394"/>
      <c r="KT623" s="394"/>
      <c r="KU623" s="394"/>
      <c r="KV623" s="394"/>
      <c r="KW623" s="394"/>
      <c r="KX623" s="394"/>
      <c r="KY623" s="394"/>
      <c r="KZ623" s="394"/>
      <c r="LA623" s="394"/>
      <c r="LB623" s="394"/>
      <c r="LC623" s="394"/>
      <c r="LD623" s="394"/>
      <c r="LE623" s="394"/>
      <c r="LF623" s="394"/>
      <c r="LG623" s="394"/>
      <c r="LH623" s="394"/>
      <c r="LI623" s="394"/>
      <c r="LJ623" s="394"/>
      <c r="LK623" s="394"/>
      <c r="LL623" s="394"/>
      <c r="LM623" s="394"/>
      <c r="LN623" s="394"/>
      <c r="LO623" s="394"/>
      <c r="LP623" s="394"/>
      <c r="LQ623" s="394"/>
      <c r="LR623" s="394"/>
      <c r="LS623" s="394"/>
      <c r="LT623" s="394"/>
      <c r="LU623" s="394"/>
      <c r="LV623" s="394"/>
      <c r="LW623" s="394"/>
      <c r="LX623" s="394"/>
      <c r="LY623" s="394"/>
      <c r="LZ623" s="394"/>
      <c r="MA623" s="394"/>
      <c r="MB623" s="394"/>
      <c r="MC623" s="394"/>
      <c r="MD623" s="394"/>
      <c r="ME623" s="394"/>
      <c r="MF623" s="394"/>
      <c r="MG623" s="394"/>
      <c r="MH623" s="394"/>
      <c r="MI623" s="394"/>
      <c r="MJ623" s="394"/>
      <c r="MK623" s="394"/>
      <c r="ML623" s="394"/>
      <c r="MM623" s="394"/>
      <c r="MN623" s="394"/>
      <c r="MO623" s="394"/>
      <c r="MP623" s="394"/>
      <c r="MQ623" s="394"/>
      <c r="MR623" s="394"/>
      <c r="MS623" s="394"/>
      <c r="MT623" s="394"/>
      <c r="MU623" s="394"/>
      <c r="MV623" s="394"/>
      <c r="MW623" s="394"/>
      <c r="MX623" s="394"/>
      <c r="MY623" s="394"/>
      <c r="MZ623" s="394"/>
      <c r="NA623" s="394"/>
      <c r="NB623" s="394"/>
      <c r="NC623" s="394"/>
      <c r="ND623" s="394"/>
      <c r="NE623" s="394"/>
      <c r="NF623" s="394"/>
      <c r="NG623" s="394"/>
      <c r="NH623" s="394"/>
      <c r="NI623" s="394"/>
      <c r="NJ623" s="394"/>
      <c r="NK623" s="394"/>
      <c r="NL623" s="394"/>
      <c r="NM623" s="394"/>
      <c r="NN623" s="394"/>
      <c r="NO623" s="394"/>
      <c r="NP623" s="394"/>
      <c r="NQ623" s="394"/>
      <c r="NR623" s="394"/>
      <c r="NS623" s="394"/>
      <c r="NT623" s="394"/>
      <c r="NU623" s="394"/>
      <c r="NV623" s="394"/>
      <c r="NW623" s="394"/>
      <c r="NX623" s="394"/>
      <c r="NY623" s="394"/>
      <c r="NZ623" s="394"/>
      <c r="OA623" s="394"/>
      <c r="OB623" s="394"/>
      <c r="OC623" s="394"/>
      <c r="OD623" s="394"/>
      <c r="OE623" s="394"/>
      <c r="OF623" s="394"/>
      <c r="OG623" s="394"/>
      <c r="OH623" s="394"/>
      <c r="OI623" s="394"/>
      <c r="OJ623" s="394"/>
      <c r="OK623" s="394"/>
      <c r="OL623" s="394"/>
      <c r="OM623" s="394"/>
      <c r="ON623" s="394"/>
      <c r="OO623" s="394"/>
      <c r="OP623" s="394"/>
      <c r="OQ623" s="394"/>
      <c r="OR623" s="394"/>
      <c r="OS623" s="394"/>
      <c r="OT623" s="394"/>
      <c r="OU623" s="394"/>
      <c r="OV623" s="394"/>
      <c r="OW623" s="394"/>
      <c r="OX623" s="394"/>
      <c r="OY623" s="394"/>
      <c r="OZ623" s="394"/>
      <c r="PA623" s="394"/>
      <c r="PB623" s="394"/>
      <c r="PC623" s="394"/>
      <c r="PD623" s="394"/>
      <c r="PE623" s="394"/>
      <c r="PF623" s="394"/>
      <c r="PG623" s="394"/>
      <c r="PH623" s="394"/>
      <c r="PI623" s="394"/>
      <c r="PJ623" s="394"/>
      <c r="PK623" s="394"/>
      <c r="PL623" s="394"/>
      <c r="PM623" s="394"/>
      <c r="PN623" s="394"/>
      <c r="PO623" s="394"/>
      <c r="PP623" s="394"/>
      <c r="PQ623" s="394"/>
      <c r="PR623" s="394"/>
      <c r="PS623" s="394"/>
      <c r="PT623" s="394"/>
      <c r="PU623" s="394"/>
      <c r="PV623" s="394"/>
      <c r="PW623" s="394"/>
      <c r="PX623" s="394"/>
      <c r="PY623" s="394"/>
      <c r="PZ623" s="394"/>
      <c r="QA623" s="394"/>
      <c r="QB623" s="394"/>
      <c r="QC623" s="394"/>
      <c r="QD623" s="394"/>
      <c r="QE623" s="394"/>
      <c r="QF623" s="394"/>
      <c r="QG623" s="394"/>
      <c r="QH623" s="394"/>
      <c r="QI623" s="394"/>
      <c r="QJ623" s="394"/>
      <c r="QK623" s="394"/>
      <c r="QL623" s="394"/>
      <c r="QM623" s="394"/>
      <c r="QN623" s="394"/>
      <c r="QO623" s="394"/>
      <c r="QP623" s="394"/>
      <c r="QQ623" s="394"/>
      <c r="QR623" s="394"/>
      <c r="QS623" s="394"/>
      <c r="QT623" s="394"/>
      <c r="QU623" s="394"/>
      <c r="QV623" s="394"/>
      <c r="QW623" s="394"/>
      <c r="QX623" s="394"/>
      <c r="QY623" s="394"/>
      <c r="QZ623" s="394"/>
      <c r="RA623" s="394"/>
      <c r="RB623" s="394"/>
      <c r="RC623" s="394"/>
      <c r="RD623" s="394"/>
      <c r="RE623" s="394"/>
      <c r="RF623" s="394"/>
      <c r="RG623" s="394"/>
      <c r="RH623" s="394"/>
      <c r="RI623" s="394"/>
      <c r="RJ623" s="394"/>
      <c r="RK623" s="394"/>
      <c r="RL623" s="394"/>
      <c r="RM623" s="394"/>
      <c r="RN623" s="394"/>
      <c r="RO623" s="394"/>
      <c r="RP623" s="394"/>
      <c r="RQ623" s="394"/>
      <c r="RR623" s="394"/>
      <c r="RS623" s="394"/>
      <c r="RT623" s="394"/>
      <c r="RU623" s="394"/>
      <c r="RV623" s="394"/>
      <c r="RW623" s="394"/>
      <c r="RX623" s="394"/>
      <c r="RY623" s="394"/>
      <c r="RZ623" s="394"/>
      <c r="SA623" s="394"/>
      <c r="SB623" s="394"/>
      <c r="SC623" s="394"/>
      <c r="SD623" s="394"/>
      <c r="SE623" s="394"/>
      <c r="SF623" s="394"/>
      <c r="SG623" s="394"/>
      <c r="SH623" s="394"/>
      <c r="SI623" s="394"/>
      <c r="SJ623" s="394"/>
      <c r="SK623" s="394"/>
      <c r="SL623" s="394"/>
      <c r="SM623" s="394"/>
      <c r="SN623" s="394"/>
      <c r="SO623" s="394"/>
      <c r="SP623" s="394"/>
      <c r="SQ623" s="394"/>
      <c r="SR623" s="394"/>
      <c r="SS623" s="394"/>
      <c r="ST623" s="394"/>
      <c r="SU623" s="394"/>
      <c r="SV623" s="394"/>
      <c r="SW623" s="394"/>
      <c r="SX623" s="394"/>
      <c r="SY623" s="394"/>
      <c r="SZ623" s="394"/>
      <c r="TA623" s="394"/>
      <c r="TB623" s="394"/>
      <c r="TC623" s="394"/>
      <c r="TD623" s="394"/>
      <c r="TE623" s="394"/>
      <c r="TF623" s="394"/>
      <c r="TG623" s="394"/>
      <c r="TH623" s="394"/>
      <c r="TI623" s="394"/>
      <c r="TJ623" s="394"/>
      <c r="TK623" s="394"/>
      <c r="TL623" s="394"/>
      <c r="TM623" s="394"/>
      <c r="TN623" s="394"/>
      <c r="TO623" s="394"/>
      <c r="TP623" s="394"/>
      <c r="TQ623" s="394"/>
      <c r="TR623" s="394"/>
      <c r="TS623" s="394"/>
      <c r="TT623" s="394"/>
      <c r="TU623" s="394"/>
      <c r="TV623" s="394"/>
      <c r="TW623" s="394"/>
      <c r="TX623" s="394"/>
      <c r="TY623" s="394"/>
      <c r="TZ623" s="394"/>
      <c r="UA623" s="394"/>
      <c r="UB623" s="394"/>
      <c r="UC623" s="394"/>
      <c r="UD623" s="394"/>
      <c r="UE623" s="394"/>
      <c r="UF623" s="394"/>
      <c r="UG623" s="394"/>
      <c r="UH623" s="394"/>
      <c r="UI623" s="394"/>
      <c r="UJ623" s="394"/>
      <c r="UK623" s="394"/>
      <c r="UL623" s="394"/>
      <c r="UM623" s="394"/>
      <c r="UN623" s="394"/>
      <c r="UO623" s="394"/>
      <c r="UP623" s="394"/>
      <c r="UQ623" s="394"/>
      <c r="UR623" s="394"/>
      <c r="US623" s="394"/>
      <c r="UT623" s="394"/>
      <c r="UU623" s="394"/>
      <c r="UV623" s="394"/>
      <c r="UW623" s="394"/>
      <c r="UX623" s="394"/>
      <c r="UY623" s="394"/>
      <c r="UZ623" s="394"/>
      <c r="VA623" s="394"/>
      <c r="VB623" s="394"/>
      <c r="VC623" s="394"/>
      <c r="VD623" s="394"/>
      <c r="VE623" s="394"/>
      <c r="VF623" s="394"/>
      <c r="VG623" s="394"/>
      <c r="VH623" s="394"/>
      <c r="VI623" s="394"/>
      <c r="VJ623" s="394"/>
      <c r="VK623" s="394"/>
      <c r="VL623" s="394"/>
      <c r="VM623" s="394"/>
      <c r="VN623" s="394"/>
      <c r="VO623" s="394"/>
      <c r="VP623" s="394"/>
      <c r="VQ623" s="394"/>
      <c r="VR623" s="394"/>
      <c r="VS623" s="394"/>
      <c r="VT623" s="394"/>
      <c r="VU623" s="394"/>
      <c r="VV623" s="394"/>
      <c r="VW623" s="394"/>
      <c r="VX623" s="394"/>
      <c r="VY623" s="394"/>
      <c r="VZ623" s="394"/>
      <c r="WA623" s="394"/>
      <c r="WB623" s="394"/>
      <c r="WC623" s="394"/>
      <c r="WD623" s="394"/>
      <c r="WE623" s="394"/>
      <c r="WF623" s="394"/>
      <c r="WG623" s="394"/>
      <c r="WH623" s="394"/>
      <c r="WI623" s="394"/>
      <c r="WJ623" s="394"/>
      <c r="WK623" s="394"/>
      <c r="WL623" s="394"/>
      <c r="WM623" s="394"/>
      <c r="WN623" s="394"/>
      <c r="WO623" s="394"/>
      <c r="WP623" s="394"/>
      <c r="WQ623" s="394"/>
      <c r="WR623" s="394"/>
      <c r="WS623" s="394"/>
      <c r="WT623" s="394"/>
      <c r="WU623" s="394"/>
      <c r="WV623" s="394"/>
      <c r="WW623" s="394"/>
      <c r="WX623" s="394"/>
      <c r="WY623" s="394"/>
      <c r="WZ623" s="394"/>
      <c r="XA623" s="394"/>
      <c r="XB623" s="394"/>
      <c r="XC623" s="394"/>
      <c r="XD623" s="394"/>
      <c r="XE623" s="394"/>
      <c r="XF623" s="394"/>
      <c r="XG623" s="394"/>
      <c r="XH623" s="394"/>
      <c r="XI623" s="394"/>
      <c r="XJ623" s="394"/>
      <c r="XK623" s="394"/>
      <c r="XL623" s="394"/>
      <c r="XM623" s="394"/>
      <c r="XN623" s="394"/>
      <c r="XO623" s="394"/>
      <c r="XP623" s="394"/>
      <c r="XQ623" s="394"/>
      <c r="XR623" s="394"/>
      <c r="XS623" s="394"/>
      <c r="XT623" s="394"/>
      <c r="XU623" s="394"/>
      <c r="XV623" s="394"/>
      <c r="XW623" s="394"/>
      <c r="XX623" s="394"/>
      <c r="XY623" s="394"/>
      <c r="XZ623" s="394"/>
      <c r="YA623" s="394"/>
      <c r="YB623" s="394"/>
      <c r="YC623" s="394"/>
      <c r="YD623" s="394"/>
      <c r="YE623" s="394"/>
      <c r="YF623" s="394"/>
      <c r="YG623" s="394"/>
      <c r="YH623" s="394"/>
      <c r="YI623" s="394"/>
      <c r="YJ623" s="394"/>
      <c r="YK623" s="394"/>
      <c r="YL623" s="394"/>
      <c r="YM623" s="394"/>
      <c r="YN623" s="394"/>
      <c r="YO623" s="394"/>
      <c r="YP623" s="394"/>
      <c r="YQ623" s="394"/>
      <c r="YR623" s="394"/>
      <c r="YS623" s="394"/>
      <c r="YT623" s="394"/>
      <c r="YU623" s="394"/>
      <c r="YV623" s="394"/>
      <c r="YW623" s="394"/>
      <c r="YX623" s="394"/>
      <c r="YY623" s="394"/>
      <c r="YZ623" s="394"/>
      <c r="ZA623" s="394"/>
      <c r="ZB623" s="394"/>
      <c r="ZC623" s="394"/>
      <c r="ZD623" s="394"/>
      <c r="ZE623" s="394"/>
      <c r="ZF623" s="394"/>
      <c r="ZG623" s="394"/>
      <c r="ZH623" s="394"/>
      <c r="ZI623" s="394"/>
      <c r="ZJ623" s="394"/>
      <c r="ZK623" s="394"/>
      <c r="ZL623" s="394"/>
      <c r="ZM623" s="394"/>
      <c r="ZN623" s="394"/>
      <c r="ZO623" s="394"/>
      <c r="ZP623" s="394"/>
      <c r="ZQ623" s="394"/>
      <c r="ZR623" s="394"/>
      <c r="ZS623" s="394"/>
      <c r="ZT623" s="394"/>
      <c r="ZU623" s="394"/>
      <c r="ZV623" s="394"/>
      <c r="ZW623" s="394"/>
      <c r="ZX623" s="394"/>
      <c r="ZY623" s="394"/>
      <c r="ZZ623" s="394"/>
      <c r="AAA623" s="394"/>
      <c r="AAB623" s="394"/>
      <c r="AAC623" s="394"/>
      <c r="AAD623" s="394"/>
      <c r="AAE623" s="394"/>
      <c r="AAF623" s="394"/>
      <c r="AAG623" s="394"/>
      <c r="AAH623" s="394"/>
      <c r="AAI623" s="394"/>
      <c r="AAJ623" s="394"/>
      <c r="AAK623" s="394"/>
      <c r="AAL623" s="394"/>
      <c r="AAM623" s="394"/>
      <c r="AAN623" s="394"/>
      <c r="AAO623" s="394"/>
      <c r="AAP623" s="394"/>
      <c r="AAQ623" s="394"/>
      <c r="AAR623" s="394"/>
      <c r="AAS623" s="394"/>
      <c r="AAT623" s="394"/>
      <c r="AAU623" s="394"/>
      <c r="AAV623" s="394"/>
      <c r="AAW623" s="394"/>
      <c r="AAX623" s="394"/>
      <c r="AAY623" s="394"/>
      <c r="AAZ623" s="394"/>
      <c r="ABA623" s="394"/>
      <c r="ABB623" s="394"/>
      <c r="ABC623" s="394"/>
      <c r="ABD623" s="394"/>
      <c r="ABE623" s="394"/>
      <c r="ABF623" s="394"/>
      <c r="ABG623" s="394"/>
      <c r="ABH623" s="394"/>
      <c r="ABI623" s="394"/>
      <c r="ABJ623" s="394"/>
      <c r="ABK623" s="394"/>
      <c r="ABL623" s="394"/>
      <c r="ABM623" s="394"/>
      <c r="ABN623" s="394"/>
      <c r="ABO623" s="394"/>
      <c r="ABP623" s="394"/>
      <c r="ABQ623" s="394"/>
      <c r="ABR623" s="394"/>
      <c r="ABS623" s="394"/>
      <c r="ABT623" s="394"/>
      <c r="ABU623" s="394"/>
      <c r="ABV623" s="394"/>
      <c r="ABW623" s="394"/>
      <c r="ABX623" s="394"/>
      <c r="ABY623" s="394"/>
      <c r="ABZ623" s="394"/>
      <c r="ACA623" s="394"/>
      <c r="ACB623" s="394"/>
      <c r="ACC623" s="394"/>
      <c r="ACD623" s="394"/>
      <c r="ACE623" s="394"/>
      <c r="ACF623" s="394"/>
      <c r="ACG623" s="394"/>
      <c r="ACH623" s="394"/>
      <c r="ACI623" s="394"/>
      <c r="ACJ623" s="394"/>
      <c r="ACK623" s="394"/>
      <c r="ACL623" s="394"/>
      <c r="ACM623" s="394"/>
      <c r="ACN623" s="394"/>
      <c r="ACO623" s="394"/>
      <c r="ACP623" s="394"/>
      <c r="ACQ623" s="394"/>
      <c r="ACR623" s="394"/>
      <c r="ACS623" s="394"/>
      <c r="ACT623" s="394"/>
      <c r="ACU623" s="394"/>
      <c r="ACV623" s="394"/>
      <c r="ACW623" s="394"/>
      <c r="ACX623" s="394"/>
      <c r="ACY623" s="394"/>
      <c r="ACZ623" s="394"/>
      <c r="ADA623" s="394"/>
      <c r="ADB623" s="394"/>
      <c r="ADC623" s="394"/>
      <c r="ADD623" s="394"/>
      <c r="ADE623" s="394"/>
      <c r="ADF623" s="394"/>
      <c r="ADG623" s="394"/>
      <c r="ADH623" s="394"/>
      <c r="ADI623" s="394"/>
      <c r="ADJ623" s="394"/>
      <c r="ADK623" s="394"/>
      <c r="ADL623" s="394"/>
      <c r="ADM623" s="394"/>
      <c r="ADN623" s="394"/>
      <c r="ADO623" s="394"/>
      <c r="ADP623" s="394"/>
      <c r="ADQ623" s="394"/>
      <c r="ADR623" s="394"/>
      <c r="ADS623" s="394"/>
      <c r="ADT623" s="394"/>
      <c r="ADU623" s="394"/>
      <c r="ADV623" s="394"/>
      <c r="ADW623" s="394"/>
      <c r="ADX623" s="394"/>
      <c r="ADY623" s="394"/>
      <c r="ADZ623" s="394"/>
      <c r="AEA623" s="394"/>
      <c r="AEB623" s="394"/>
      <c r="AEC623" s="394"/>
      <c r="AED623" s="394"/>
      <c r="AEE623" s="394"/>
      <c r="AEF623" s="394"/>
      <c r="AEG623" s="394"/>
      <c r="AEH623" s="394"/>
      <c r="AEI623" s="394"/>
      <c r="AEJ623" s="394"/>
      <c r="AEK623" s="394"/>
      <c r="AEL623" s="394"/>
      <c r="AEM623" s="394"/>
      <c r="AEN623" s="394"/>
      <c r="AEO623" s="394"/>
      <c r="AEP623" s="394"/>
      <c r="AEQ623" s="394"/>
      <c r="AER623" s="394"/>
      <c r="AES623" s="394"/>
      <c r="AET623" s="394"/>
      <c r="AEU623" s="394"/>
      <c r="AEV623" s="394"/>
      <c r="AEW623" s="394"/>
      <c r="AEX623" s="394"/>
      <c r="AEY623" s="394"/>
      <c r="AEZ623" s="394"/>
      <c r="AFA623" s="394"/>
      <c r="AFB623" s="394"/>
      <c r="AFC623" s="394"/>
      <c r="AFD623" s="394"/>
      <c r="AFE623" s="394"/>
      <c r="AFF623" s="394"/>
      <c r="AFG623" s="394"/>
      <c r="AFH623" s="394"/>
      <c r="AFI623" s="394"/>
      <c r="AFJ623" s="394"/>
      <c r="AFK623" s="394"/>
      <c r="AFL623" s="394"/>
      <c r="AFM623" s="394"/>
      <c r="AFN623" s="394"/>
      <c r="AFO623" s="394"/>
      <c r="AFP623" s="394"/>
      <c r="AFQ623" s="394"/>
      <c r="AFR623" s="394"/>
      <c r="AFS623" s="394"/>
      <c r="AFT623" s="394"/>
      <c r="AFU623" s="394"/>
      <c r="AFV623" s="394"/>
      <c r="AFW623" s="394"/>
      <c r="AFX623" s="394"/>
      <c r="AFY623" s="394"/>
      <c r="AFZ623" s="394"/>
      <c r="AGA623" s="394"/>
      <c r="AGB623" s="394"/>
      <c r="AGC623" s="394"/>
      <c r="AGD623" s="394"/>
      <c r="AGE623" s="394"/>
      <c r="AGF623" s="394"/>
      <c r="AGG623" s="394"/>
      <c r="AGH623" s="394"/>
      <c r="AGI623" s="394"/>
      <c r="AGJ623" s="394"/>
      <c r="AGK623" s="394"/>
      <c r="AGL623" s="394"/>
      <c r="AGM623" s="394"/>
      <c r="AGN623" s="394"/>
      <c r="AGO623" s="394"/>
      <c r="AGP623" s="394"/>
      <c r="AGQ623" s="394"/>
      <c r="AGR623" s="394"/>
      <c r="AGS623" s="394"/>
      <c r="AGT623" s="394"/>
      <c r="AGU623" s="394"/>
      <c r="AGV623" s="394"/>
      <c r="AGW623" s="394"/>
      <c r="AGX623" s="394"/>
      <c r="AGY623" s="394"/>
      <c r="AGZ623" s="394"/>
      <c r="AHA623" s="394"/>
      <c r="AHB623" s="394"/>
      <c r="AHC623" s="394"/>
      <c r="AHD623" s="394"/>
      <c r="AHE623" s="394"/>
      <c r="AHF623" s="394"/>
      <c r="AHG623" s="394"/>
      <c r="AHH623" s="394"/>
      <c r="AHI623" s="394"/>
      <c r="AHJ623" s="394"/>
      <c r="AHK623" s="394"/>
      <c r="AHL623" s="394"/>
      <c r="AHM623" s="394"/>
      <c r="AHN623" s="394"/>
      <c r="AHO623" s="394"/>
      <c r="AHP623" s="394"/>
      <c r="AHQ623" s="394"/>
      <c r="AHR623" s="394"/>
      <c r="AHS623" s="394"/>
      <c r="AHT623" s="394"/>
      <c r="AHU623" s="394"/>
      <c r="AHV623" s="394"/>
      <c r="AHW623" s="394"/>
      <c r="AHX623" s="394"/>
      <c r="AHY623" s="394"/>
      <c r="AHZ623" s="394"/>
      <c r="AIA623" s="394"/>
      <c r="AIB623" s="394"/>
      <c r="AIC623" s="394"/>
      <c r="AID623" s="394"/>
      <c r="AIE623" s="394"/>
      <c r="AIF623" s="394"/>
      <c r="AIG623" s="394"/>
      <c r="AIH623" s="394"/>
      <c r="AII623" s="394"/>
      <c r="AIJ623" s="394"/>
      <c r="AIK623" s="394"/>
      <c r="AIL623" s="394"/>
      <c r="AIM623" s="394"/>
      <c r="AIN623" s="394"/>
      <c r="AIO623" s="394"/>
      <c r="AIP623" s="394"/>
      <c r="AIQ623" s="394"/>
      <c r="AIR623" s="394"/>
      <c r="AIS623" s="394"/>
      <c r="AIT623" s="394"/>
      <c r="AIU623" s="394"/>
      <c r="AIV623" s="394"/>
      <c r="AIW623" s="394"/>
      <c r="AIX623" s="394"/>
      <c r="AIY623" s="394"/>
      <c r="AIZ623" s="394"/>
      <c r="AJA623" s="394"/>
      <c r="AJB623" s="394"/>
      <c r="AJC623" s="394"/>
      <c r="AJD623" s="394"/>
      <c r="AJE623" s="394"/>
      <c r="AJF623" s="394"/>
      <c r="AJG623" s="394"/>
      <c r="AJH623" s="394"/>
      <c r="AJI623" s="394"/>
      <c r="AJJ623" s="394"/>
      <c r="AJK623" s="394"/>
      <c r="AJL623" s="394"/>
      <c r="AJM623" s="394"/>
      <c r="AJN623" s="394"/>
      <c r="AJO623" s="394"/>
      <c r="AJP623" s="394"/>
      <c r="AJQ623" s="394"/>
      <c r="AJR623" s="394"/>
      <c r="AJS623" s="394"/>
      <c r="AJT623" s="394"/>
      <c r="AJU623" s="394"/>
      <c r="AJV623" s="394"/>
      <c r="AJW623" s="394"/>
      <c r="AJX623" s="394"/>
      <c r="AJY623" s="394"/>
      <c r="AJZ623" s="394"/>
      <c r="AKA623" s="394"/>
      <c r="AKB623" s="394"/>
      <c r="AKC623" s="394"/>
      <c r="AKD623" s="394"/>
      <c r="AKE623" s="394"/>
      <c r="AKF623" s="394"/>
      <c r="AKG623" s="394"/>
      <c r="AKH623" s="394"/>
      <c r="AKI623" s="394"/>
      <c r="AKJ623" s="394"/>
      <c r="AKK623" s="394"/>
      <c r="AKL623" s="394"/>
      <c r="AKM623" s="394"/>
      <c r="AKN623" s="394"/>
      <c r="AKO623" s="394"/>
      <c r="AKP623" s="394"/>
      <c r="AKQ623" s="394"/>
      <c r="AKR623" s="394"/>
      <c r="AKS623" s="394"/>
      <c r="AKT623" s="394"/>
      <c r="AKU623" s="394"/>
      <c r="AKV623" s="394"/>
      <c r="AKW623" s="394"/>
      <c r="AKX623" s="394"/>
      <c r="AKY623" s="394"/>
      <c r="AKZ623" s="394"/>
      <c r="ALA623" s="394"/>
      <c r="ALB623" s="394"/>
      <c r="ALC623" s="394"/>
      <c r="ALD623" s="394"/>
      <c r="ALE623" s="394"/>
      <c r="ALF623" s="394"/>
      <c r="ALG623" s="394"/>
      <c r="ALH623" s="394"/>
      <c r="ALI623" s="394"/>
      <c r="ALJ623" s="394"/>
      <c r="ALK623" s="394"/>
      <c r="ALL623" s="394"/>
      <c r="ALM623" s="394"/>
      <c r="ALN623" s="394"/>
      <c r="ALO623" s="394"/>
      <c r="ALP623" s="394"/>
      <c r="ALQ623" s="394"/>
      <c r="ALR623" s="394"/>
      <c r="ALS623" s="394"/>
      <c r="ALT623" s="394"/>
      <c r="ALU623" s="394"/>
      <c r="ALV623" s="394"/>
      <c r="ALW623" s="394"/>
      <c r="ALX623" s="394"/>
      <c r="ALY623" s="394"/>
      <c r="ALZ623" s="394"/>
      <c r="AMA623" s="394"/>
      <c r="AMB623" s="394"/>
      <c r="AMC623" s="394"/>
      <c r="AMD623" s="394"/>
      <c r="AME623" s="394"/>
      <c r="AMF623" s="394"/>
      <c r="AMG623" s="394"/>
      <c r="AMH623" s="394"/>
      <c r="AMI623" s="394"/>
      <c r="AMJ623" s="394"/>
      <c r="AMK623" s="394"/>
      <c r="AML623" s="394"/>
      <c r="AMM623" s="394"/>
      <c r="AMN623" s="394"/>
      <c r="AMO623" s="394"/>
      <c r="AMP623" s="394"/>
      <c r="AMQ623" s="394"/>
      <c r="AMR623" s="394"/>
      <c r="AMS623" s="394"/>
      <c r="AMT623" s="394"/>
      <c r="AMU623" s="394"/>
      <c r="AMV623" s="394"/>
      <c r="AMW623" s="394"/>
      <c r="AMX623" s="394"/>
      <c r="AMY623" s="394"/>
      <c r="AMZ623" s="394"/>
      <c r="ANA623" s="394"/>
      <c r="ANB623" s="394"/>
      <c r="ANC623" s="394"/>
      <c r="AND623" s="394"/>
      <c r="ANE623" s="394"/>
      <c r="ANF623" s="394"/>
      <c r="ANG623" s="394"/>
      <c r="ANH623" s="394"/>
      <c r="ANI623" s="394"/>
      <c r="ANJ623" s="394"/>
      <c r="ANK623" s="394"/>
      <c r="ANL623" s="394"/>
      <c r="ANM623" s="394"/>
      <c r="ANN623" s="394"/>
      <c r="ANO623" s="394"/>
      <c r="ANP623" s="394"/>
      <c r="ANQ623" s="394"/>
      <c r="ANR623" s="394"/>
      <c r="ANS623" s="394"/>
      <c r="ANT623" s="394"/>
      <c r="ANU623" s="394"/>
      <c r="ANV623" s="394"/>
      <c r="ANW623" s="394"/>
      <c r="ANX623" s="394"/>
      <c r="ANY623" s="394"/>
      <c r="ANZ623" s="394"/>
      <c r="AOA623" s="394"/>
      <c r="AOB623" s="394"/>
      <c r="AOC623" s="394"/>
      <c r="AOD623" s="394"/>
      <c r="AOE623" s="394"/>
      <c r="AOF623" s="394"/>
      <c r="AOG623" s="394"/>
      <c r="AOH623" s="394"/>
      <c r="AOI623" s="394"/>
      <c r="AOJ623" s="394"/>
      <c r="AOK623" s="394"/>
      <c r="AOL623" s="394"/>
      <c r="AOM623" s="394"/>
      <c r="AON623" s="394"/>
      <c r="AOO623" s="394"/>
      <c r="AOP623" s="394"/>
      <c r="AOQ623" s="394"/>
      <c r="AOR623" s="394"/>
      <c r="AOS623" s="394"/>
      <c r="AOT623" s="394"/>
      <c r="AOU623" s="394"/>
      <c r="AOV623" s="394"/>
      <c r="AOW623" s="394"/>
      <c r="AOX623" s="394"/>
      <c r="AOY623" s="394"/>
      <c r="AOZ623" s="394"/>
      <c r="APA623" s="394"/>
      <c r="APB623" s="394"/>
      <c r="APC623" s="394"/>
      <c r="APD623" s="394"/>
      <c r="APE623" s="394"/>
      <c r="APF623" s="394"/>
      <c r="APG623" s="394"/>
      <c r="APH623" s="394"/>
      <c r="API623" s="394"/>
      <c r="APJ623" s="394"/>
      <c r="APK623" s="394"/>
      <c r="APL623" s="394"/>
      <c r="APM623" s="394"/>
      <c r="APN623" s="394"/>
      <c r="APO623" s="394"/>
      <c r="APP623" s="394"/>
      <c r="APQ623" s="394"/>
      <c r="APR623" s="394"/>
      <c r="APS623" s="394"/>
      <c r="APT623" s="394"/>
      <c r="APU623" s="394"/>
      <c r="APV623" s="394"/>
      <c r="APW623" s="394"/>
      <c r="APX623" s="394"/>
      <c r="APY623" s="394"/>
      <c r="APZ623" s="394"/>
      <c r="AQA623" s="394"/>
      <c r="AQB623" s="394"/>
      <c r="AQC623" s="394"/>
      <c r="AQD623" s="394"/>
      <c r="AQE623" s="394"/>
      <c r="AQF623" s="394"/>
      <c r="AQG623" s="394"/>
      <c r="AQH623" s="394"/>
      <c r="AQI623" s="394"/>
      <c r="AQJ623" s="394"/>
      <c r="AQK623" s="394"/>
      <c r="AQL623" s="394"/>
      <c r="AQM623" s="394"/>
      <c r="AQN623" s="394"/>
      <c r="AQO623" s="394"/>
      <c r="AQP623" s="394"/>
      <c r="AQQ623" s="394"/>
      <c r="AQR623" s="394"/>
      <c r="AQS623" s="394"/>
      <c r="AQT623" s="394"/>
      <c r="AQU623" s="394"/>
      <c r="AQV623" s="394"/>
      <c r="AQW623" s="394"/>
      <c r="AQX623" s="394"/>
      <c r="AQY623" s="394"/>
      <c r="AQZ623" s="394"/>
      <c r="ARA623" s="394"/>
      <c r="ARB623" s="394"/>
      <c r="ARC623" s="394"/>
      <c r="ARD623" s="394"/>
      <c r="ARE623" s="394"/>
      <c r="ARF623" s="394"/>
      <c r="ARG623" s="394"/>
      <c r="ARH623" s="394"/>
      <c r="ARI623" s="394"/>
      <c r="ARJ623" s="394"/>
      <c r="ARK623" s="394"/>
      <c r="ARL623" s="394"/>
      <c r="ARM623" s="394"/>
      <c r="ARN623" s="394"/>
      <c r="ARO623" s="394"/>
      <c r="ARP623" s="394"/>
      <c r="ARQ623" s="394"/>
      <c r="ARR623" s="394"/>
      <c r="ARS623" s="394"/>
      <c r="ART623" s="394"/>
      <c r="ARU623" s="394"/>
      <c r="ARV623" s="394"/>
      <c r="ARW623" s="394"/>
      <c r="ARX623" s="394"/>
      <c r="ARY623" s="394"/>
      <c r="ARZ623" s="394"/>
      <c r="ASA623" s="394"/>
      <c r="ASB623" s="394"/>
      <c r="ASC623" s="394"/>
      <c r="ASD623" s="394"/>
      <c r="ASE623" s="394"/>
      <c r="ASF623" s="394"/>
      <c r="ASG623" s="394"/>
      <c r="ASH623" s="394"/>
      <c r="ASI623" s="394"/>
      <c r="ASJ623" s="394"/>
      <c r="ASK623" s="394"/>
      <c r="ASL623" s="394"/>
      <c r="ASM623" s="394"/>
      <c r="ASN623" s="394"/>
      <c r="ASO623" s="394"/>
      <c r="ASP623" s="394"/>
      <c r="ASQ623" s="394"/>
      <c r="ASR623" s="394"/>
      <c r="ASS623" s="394"/>
      <c r="AST623" s="394"/>
      <c r="ASU623" s="394"/>
      <c r="ASV623" s="394"/>
      <c r="ASW623" s="394"/>
      <c r="ASX623" s="394"/>
      <c r="ASY623" s="394"/>
      <c r="ASZ623" s="394"/>
      <c r="ATA623" s="394"/>
      <c r="ATB623" s="394"/>
      <c r="ATC623" s="394"/>
      <c r="ATD623" s="394"/>
      <c r="ATE623" s="394"/>
      <c r="ATF623" s="394"/>
      <c r="ATG623" s="394"/>
      <c r="ATH623" s="394"/>
      <c r="ATI623" s="394"/>
      <c r="ATJ623" s="394"/>
      <c r="ATK623" s="394"/>
      <c r="ATL623" s="394"/>
      <c r="ATM623" s="394"/>
      <c r="ATN623" s="394"/>
      <c r="ATO623" s="394"/>
      <c r="ATP623" s="394"/>
      <c r="ATQ623" s="394"/>
      <c r="ATR623" s="394"/>
      <c r="ATS623" s="394"/>
      <c r="ATT623" s="394"/>
      <c r="ATU623" s="394"/>
      <c r="ATV623" s="394"/>
      <c r="ATW623" s="394"/>
      <c r="ATX623" s="394"/>
      <c r="ATY623" s="394"/>
      <c r="ATZ623" s="394"/>
      <c r="AUA623" s="394"/>
      <c r="AUB623" s="394"/>
      <c r="AUC623" s="394"/>
      <c r="AUD623" s="394"/>
      <c r="AUE623" s="394"/>
      <c r="AUF623" s="394"/>
      <c r="AUG623" s="394"/>
      <c r="AUH623" s="394"/>
      <c r="AUI623" s="394"/>
      <c r="AUJ623" s="394"/>
      <c r="AUK623" s="394"/>
      <c r="AUL623" s="394"/>
      <c r="AUM623" s="394"/>
      <c r="AUN623" s="394"/>
      <c r="AUO623" s="394"/>
      <c r="AUP623" s="394"/>
      <c r="AUQ623" s="394"/>
      <c r="AUR623" s="394"/>
      <c r="AUS623" s="394"/>
      <c r="AUT623" s="394"/>
      <c r="AUU623" s="394"/>
      <c r="AUV623" s="394"/>
      <c r="AUW623" s="394"/>
      <c r="AUX623" s="394"/>
      <c r="AUY623" s="394"/>
      <c r="AUZ623" s="394"/>
      <c r="AVA623" s="394"/>
      <c r="AVB623" s="394"/>
      <c r="AVC623" s="394"/>
      <c r="AVD623" s="394"/>
      <c r="AVE623" s="394"/>
      <c r="AVF623" s="394"/>
      <c r="AVG623" s="394"/>
      <c r="AVH623" s="394"/>
      <c r="AVI623" s="394"/>
      <c r="AVJ623" s="394"/>
      <c r="AVK623" s="394"/>
      <c r="AVL623" s="394"/>
      <c r="AVM623" s="394"/>
      <c r="AVN623" s="394"/>
      <c r="AVO623" s="394"/>
      <c r="AVP623" s="394"/>
      <c r="AVQ623" s="394"/>
      <c r="AVR623" s="394"/>
      <c r="AVS623" s="394"/>
      <c r="AVT623" s="394"/>
      <c r="AVU623" s="394"/>
      <c r="AVV623" s="394"/>
      <c r="AVW623" s="394"/>
      <c r="AVX623" s="394"/>
      <c r="AVY623" s="394"/>
      <c r="AVZ623" s="394"/>
      <c r="AWA623" s="394"/>
      <c r="AWB623" s="394"/>
      <c r="AWC623" s="394"/>
      <c r="AWD623" s="394"/>
      <c r="AWE623" s="394"/>
      <c r="AWF623" s="394"/>
      <c r="AWG623" s="394"/>
      <c r="AWH623" s="394"/>
      <c r="AWI623" s="394"/>
      <c r="AWJ623" s="394"/>
      <c r="AWK623" s="394"/>
      <c r="AWL623" s="394"/>
      <c r="AWM623" s="394"/>
      <c r="AWN623" s="394"/>
      <c r="AWO623" s="394"/>
      <c r="AWP623" s="394"/>
      <c r="AWQ623" s="394"/>
      <c r="AWR623" s="394"/>
      <c r="AWS623" s="394"/>
      <c r="AWT623" s="394"/>
      <c r="AWU623" s="394"/>
      <c r="AWV623" s="394"/>
      <c r="AWW623" s="394"/>
      <c r="AWX623" s="394"/>
      <c r="AWY623" s="394"/>
      <c r="AWZ623" s="394"/>
      <c r="AXA623" s="394"/>
      <c r="AXB623" s="394"/>
      <c r="AXC623" s="394"/>
      <c r="AXD623" s="394"/>
      <c r="AXE623" s="394"/>
      <c r="AXF623" s="394"/>
      <c r="AXG623" s="394"/>
      <c r="AXH623" s="394"/>
      <c r="AXI623" s="394"/>
      <c r="AXJ623" s="394"/>
      <c r="AXK623" s="394"/>
      <c r="AXL623" s="394"/>
      <c r="AXM623" s="394"/>
      <c r="AXN623" s="394"/>
      <c r="AXO623" s="394"/>
      <c r="AXP623" s="394"/>
      <c r="AXQ623" s="394"/>
      <c r="AXR623" s="394"/>
      <c r="AXS623" s="394"/>
      <c r="AXT623" s="394"/>
      <c r="AXU623" s="394"/>
      <c r="AXV623" s="394"/>
      <c r="AXW623" s="394"/>
      <c r="AXX623" s="394"/>
      <c r="AXY623" s="394"/>
      <c r="AXZ623" s="394"/>
      <c r="AYA623" s="394"/>
      <c r="AYB623" s="394"/>
      <c r="AYC623" s="394"/>
      <c r="AYD623" s="394"/>
      <c r="AYE623" s="394"/>
      <c r="AYF623" s="394"/>
      <c r="AYG623" s="394"/>
      <c r="AYH623" s="394"/>
      <c r="AYI623" s="394"/>
      <c r="AYJ623" s="394"/>
      <c r="AYK623" s="394"/>
      <c r="AYL623" s="394"/>
      <c r="AYM623" s="394"/>
      <c r="AYN623" s="394"/>
      <c r="AYO623" s="394"/>
      <c r="AYP623" s="394"/>
      <c r="AYQ623" s="394"/>
      <c r="AYR623" s="394"/>
      <c r="AYS623" s="394"/>
      <c r="AYT623" s="394"/>
      <c r="AYU623" s="394"/>
      <c r="AYV623" s="394"/>
      <c r="AYW623" s="394"/>
      <c r="AYX623" s="394"/>
      <c r="AYY623" s="394"/>
      <c r="AYZ623" s="394"/>
      <c r="AZA623" s="394"/>
      <c r="AZB623" s="394"/>
      <c r="AZC623" s="394"/>
      <c r="AZD623" s="394"/>
      <c r="AZE623" s="394"/>
      <c r="AZF623" s="394"/>
      <c r="AZG623" s="394"/>
      <c r="AZH623" s="394"/>
      <c r="AZI623" s="394"/>
      <c r="AZJ623" s="394"/>
      <c r="AZK623" s="394"/>
      <c r="AZL623" s="394"/>
      <c r="AZM623" s="394"/>
      <c r="AZN623" s="394"/>
      <c r="AZO623" s="394"/>
      <c r="AZP623" s="394"/>
      <c r="AZQ623" s="394"/>
      <c r="AZR623" s="394"/>
      <c r="AZS623" s="394"/>
      <c r="AZT623" s="394"/>
      <c r="AZU623" s="394"/>
      <c r="AZV623" s="394"/>
      <c r="AZW623" s="394"/>
      <c r="AZX623" s="394"/>
      <c r="AZY623" s="394"/>
      <c r="AZZ623" s="394"/>
      <c r="BAA623" s="394"/>
      <c r="BAB623" s="394"/>
      <c r="BAC623" s="394"/>
      <c r="BAD623" s="394"/>
      <c r="BAE623" s="394"/>
      <c r="BAF623" s="394"/>
      <c r="BAG623" s="394"/>
      <c r="BAH623" s="394"/>
      <c r="BAI623" s="394"/>
      <c r="BAJ623" s="394"/>
      <c r="BAK623" s="394"/>
      <c r="BAL623" s="394"/>
      <c r="BAM623" s="394"/>
      <c r="BAN623" s="394"/>
      <c r="BAO623" s="394"/>
      <c r="BAP623" s="394"/>
      <c r="BAQ623" s="394"/>
      <c r="BAR623" s="394"/>
      <c r="BAS623" s="394"/>
      <c r="BAT623" s="394"/>
      <c r="BAU623" s="394"/>
      <c r="BAV623" s="394"/>
      <c r="BAW623" s="394"/>
      <c r="BAX623" s="394"/>
      <c r="BAY623" s="394"/>
      <c r="BAZ623" s="394"/>
      <c r="BBA623" s="394"/>
      <c r="BBB623" s="394"/>
      <c r="BBC623" s="394"/>
      <c r="BBD623" s="394"/>
      <c r="BBE623" s="394"/>
      <c r="BBF623" s="394"/>
      <c r="BBG623" s="394"/>
      <c r="BBH623" s="394"/>
      <c r="BBI623" s="394"/>
      <c r="BBJ623" s="394"/>
      <c r="BBK623" s="394"/>
      <c r="BBL623" s="394"/>
      <c r="BBM623" s="394"/>
      <c r="BBN623" s="394"/>
      <c r="BBO623" s="394"/>
      <c r="BBP623" s="394"/>
      <c r="BBQ623" s="394"/>
      <c r="BBR623" s="394"/>
      <c r="BBS623" s="394"/>
      <c r="BBT623" s="394"/>
      <c r="BBU623" s="394"/>
      <c r="BBV623" s="394"/>
      <c r="BBW623" s="394"/>
      <c r="BBX623" s="394"/>
      <c r="BBY623" s="394"/>
      <c r="BBZ623" s="394"/>
      <c r="BCA623" s="394"/>
      <c r="BCB623" s="394"/>
      <c r="BCC623" s="394"/>
      <c r="BCD623" s="394"/>
      <c r="BCE623" s="394"/>
      <c r="BCF623" s="394"/>
      <c r="BCG623" s="394"/>
      <c r="BCH623" s="394"/>
      <c r="BCI623" s="394"/>
      <c r="BCJ623" s="394"/>
      <c r="BCK623" s="394"/>
      <c r="BCL623" s="394"/>
      <c r="BCM623" s="394"/>
      <c r="BCN623" s="394"/>
      <c r="BCO623" s="394"/>
      <c r="BCP623" s="394"/>
      <c r="BCQ623" s="394"/>
      <c r="BCR623" s="394"/>
      <c r="BCS623" s="394"/>
      <c r="BCT623" s="394"/>
      <c r="BCU623" s="394"/>
      <c r="BCV623" s="394"/>
      <c r="BCW623" s="394"/>
      <c r="BCX623" s="394"/>
      <c r="BCY623" s="394"/>
      <c r="BCZ623" s="394"/>
      <c r="BDA623" s="394"/>
      <c r="BDB623" s="394"/>
      <c r="BDC623" s="394"/>
      <c r="BDD623" s="394"/>
      <c r="BDE623" s="394"/>
      <c r="BDF623" s="394"/>
      <c r="BDG623" s="394"/>
      <c r="BDH623" s="394"/>
      <c r="BDI623" s="394"/>
      <c r="BDJ623" s="394"/>
      <c r="BDK623" s="394"/>
      <c r="BDL623" s="394"/>
      <c r="BDM623" s="394"/>
      <c r="BDN623" s="394"/>
      <c r="BDO623" s="394"/>
      <c r="BDP623" s="394"/>
      <c r="BDQ623" s="394"/>
      <c r="BDR623" s="394"/>
      <c r="BDS623" s="394"/>
      <c r="BDT623" s="394"/>
      <c r="BDU623" s="394"/>
      <c r="BDV623" s="394"/>
      <c r="BDW623" s="394"/>
      <c r="BDX623" s="394"/>
      <c r="BDY623" s="394"/>
      <c r="BDZ623" s="394"/>
      <c r="BEA623" s="394"/>
      <c r="BEB623" s="394"/>
      <c r="BEC623" s="394"/>
      <c r="BED623" s="394"/>
      <c r="BEE623" s="394"/>
      <c r="BEF623" s="394"/>
      <c r="BEG623" s="394"/>
      <c r="BEH623" s="394"/>
      <c r="BEI623" s="394"/>
      <c r="BEJ623" s="394"/>
      <c r="BEK623" s="394"/>
      <c r="BEL623" s="394"/>
      <c r="BEM623" s="394"/>
      <c r="BEN623" s="394"/>
      <c r="BEO623" s="394"/>
      <c r="BEP623" s="394"/>
      <c r="BEQ623" s="394"/>
      <c r="BER623" s="394"/>
      <c r="BES623" s="394"/>
      <c r="BET623" s="394"/>
      <c r="BEU623" s="394"/>
      <c r="BEV623" s="394"/>
      <c r="BEW623" s="394"/>
      <c r="BEX623" s="394"/>
      <c r="BEY623" s="394"/>
      <c r="BEZ623" s="394"/>
      <c r="BFA623" s="394"/>
      <c r="BFB623" s="394"/>
      <c r="BFC623" s="394"/>
      <c r="BFD623" s="394"/>
      <c r="BFE623" s="394"/>
      <c r="BFF623" s="394"/>
      <c r="BFG623" s="394"/>
      <c r="BFH623" s="394"/>
      <c r="BFI623" s="394"/>
      <c r="BFJ623" s="394"/>
      <c r="BFK623" s="394"/>
      <c r="BFL623" s="394"/>
      <c r="BFM623" s="394"/>
      <c r="BFN623" s="394"/>
      <c r="BFO623" s="394"/>
      <c r="BFP623" s="394"/>
      <c r="BFQ623" s="394"/>
      <c r="BFR623" s="394"/>
      <c r="BFS623" s="394"/>
      <c r="BFT623" s="394"/>
      <c r="BFU623" s="394"/>
      <c r="BFV623" s="394"/>
      <c r="BFW623" s="394"/>
      <c r="BFX623" s="394"/>
      <c r="BFY623" s="394"/>
      <c r="BFZ623" s="394"/>
      <c r="BGA623" s="394"/>
      <c r="BGB623" s="394"/>
      <c r="BGC623" s="394"/>
      <c r="BGD623" s="394"/>
      <c r="BGE623" s="394"/>
      <c r="BGF623" s="394"/>
      <c r="BGG623" s="394"/>
      <c r="BGH623" s="394"/>
      <c r="BGI623" s="394"/>
      <c r="BGJ623" s="394"/>
      <c r="BGK623" s="394"/>
      <c r="BGL623" s="394"/>
      <c r="BGM623" s="394"/>
      <c r="BGN623" s="394"/>
      <c r="BGO623" s="394"/>
      <c r="BGP623" s="394"/>
      <c r="BGQ623" s="394"/>
      <c r="BGR623" s="394"/>
      <c r="BGS623" s="394"/>
      <c r="BGT623" s="394"/>
      <c r="BGU623" s="394"/>
      <c r="BGV623" s="394"/>
      <c r="BGW623" s="394"/>
      <c r="BGX623" s="394"/>
      <c r="BGY623" s="394"/>
      <c r="BGZ623" s="394"/>
      <c r="BHA623" s="394"/>
      <c r="BHB623" s="394"/>
      <c r="BHC623" s="394"/>
      <c r="BHD623" s="394"/>
      <c r="BHE623" s="394"/>
      <c r="BHF623" s="394"/>
      <c r="BHG623" s="394"/>
      <c r="BHH623" s="394"/>
      <c r="BHI623" s="394"/>
      <c r="BHJ623" s="394"/>
      <c r="BHK623" s="394"/>
      <c r="BHL623" s="394"/>
      <c r="BHM623" s="394"/>
      <c r="BHN623" s="394"/>
      <c r="BHO623" s="394"/>
      <c r="BHP623" s="394"/>
      <c r="BHQ623" s="394"/>
      <c r="BHR623" s="394"/>
      <c r="BHS623" s="394"/>
      <c r="BHT623" s="394"/>
      <c r="BHU623" s="394"/>
      <c r="BHV623" s="394"/>
      <c r="BHW623" s="394"/>
      <c r="BHX623" s="394"/>
      <c r="BHY623" s="394"/>
      <c r="BHZ623" s="394"/>
      <c r="BIA623" s="394"/>
      <c r="BIB623" s="394"/>
      <c r="BIC623" s="394"/>
      <c r="BID623" s="394"/>
      <c r="BIE623" s="394"/>
      <c r="BIF623" s="394"/>
      <c r="BIG623" s="394"/>
      <c r="BIH623" s="394"/>
      <c r="BII623" s="394"/>
      <c r="BIJ623" s="394"/>
      <c r="BIK623" s="394"/>
      <c r="BIL623" s="394"/>
      <c r="BIM623" s="394"/>
      <c r="BIN623" s="394"/>
      <c r="BIO623" s="394"/>
      <c r="BIP623" s="394"/>
      <c r="BIQ623" s="394"/>
      <c r="BIR623" s="394"/>
      <c r="BIS623" s="394"/>
      <c r="BIT623" s="394"/>
      <c r="BIU623" s="394"/>
      <c r="BIV623" s="394"/>
      <c r="BIW623" s="394"/>
      <c r="BIX623" s="394"/>
      <c r="BIY623" s="394"/>
      <c r="BIZ623" s="394"/>
      <c r="BJA623" s="394"/>
      <c r="BJB623" s="394"/>
      <c r="BJC623" s="394"/>
      <c r="BJD623" s="394"/>
      <c r="BJE623" s="394"/>
      <c r="BJF623" s="394"/>
      <c r="BJG623" s="394"/>
      <c r="BJH623" s="394"/>
      <c r="BJI623" s="394"/>
      <c r="BJJ623" s="394"/>
      <c r="BJK623" s="394"/>
      <c r="BJL623" s="394"/>
      <c r="BJM623" s="394"/>
      <c r="BJN623" s="394"/>
      <c r="BJO623" s="394"/>
      <c r="BJP623" s="394"/>
      <c r="BJQ623" s="394"/>
      <c r="BJR623" s="394"/>
      <c r="BJS623" s="394"/>
      <c r="BJT623" s="394"/>
      <c r="BJU623" s="394"/>
      <c r="BJV623" s="394"/>
      <c r="BJW623" s="394"/>
      <c r="BJX623" s="394"/>
      <c r="BJY623" s="394"/>
      <c r="BJZ623" s="394"/>
      <c r="BKA623" s="394"/>
      <c r="BKB623" s="394"/>
      <c r="BKC623" s="394"/>
      <c r="BKD623" s="394"/>
      <c r="BKE623" s="394"/>
      <c r="BKF623" s="394"/>
      <c r="BKG623" s="394"/>
      <c r="BKH623" s="394"/>
      <c r="BKI623" s="394"/>
      <c r="BKJ623" s="394"/>
      <c r="BKK623" s="394"/>
      <c r="BKL623" s="394"/>
      <c r="BKM623" s="394"/>
      <c r="BKN623" s="394"/>
      <c r="BKO623" s="394"/>
      <c r="BKP623" s="394"/>
      <c r="BKQ623" s="394"/>
      <c r="BKR623" s="394"/>
      <c r="BKS623" s="394"/>
      <c r="BKT623" s="394"/>
      <c r="BKU623" s="394"/>
      <c r="BKV623" s="394"/>
      <c r="BKW623" s="394"/>
      <c r="BKX623" s="394"/>
      <c r="BKY623" s="394"/>
      <c r="BKZ623" s="394"/>
      <c r="BLA623" s="394"/>
      <c r="BLB623" s="394"/>
      <c r="BLC623" s="394"/>
      <c r="BLD623" s="394"/>
      <c r="BLE623" s="394"/>
      <c r="BLF623" s="394"/>
      <c r="BLG623" s="394"/>
      <c r="BLH623" s="394"/>
      <c r="BLI623" s="394"/>
      <c r="BLJ623" s="394"/>
      <c r="BLK623" s="394"/>
      <c r="BLL623" s="394"/>
      <c r="BLM623" s="394"/>
      <c r="BLN623" s="394"/>
      <c r="BLO623" s="394"/>
      <c r="BLP623" s="394"/>
      <c r="BLQ623" s="394"/>
      <c r="BLR623" s="394"/>
      <c r="BLS623" s="394"/>
      <c r="BLT623" s="394"/>
      <c r="BLU623" s="394"/>
      <c r="BLV623" s="394"/>
      <c r="BLW623" s="394"/>
      <c r="BLX623" s="394"/>
      <c r="BLY623" s="394"/>
      <c r="BLZ623" s="394"/>
      <c r="BMA623" s="394"/>
      <c r="BMB623" s="394"/>
      <c r="BMC623" s="394"/>
      <c r="BMD623" s="394"/>
      <c r="BME623" s="394"/>
      <c r="BMF623" s="394"/>
      <c r="BMG623" s="394"/>
      <c r="BMH623" s="394"/>
      <c r="BMI623" s="394"/>
      <c r="BMJ623" s="394"/>
      <c r="BMK623" s="394"/>
      <c r="BML623" s="394"/>
      <c r="BMM623" s="394"/>
      <c r="BMN623" s="394"/>
      <c r="BMO623" s="394"/>
      <c r="BMP623" s="394"/>
      <c r="BMQ623" s="394"/>
      <c r="BMR623" s="394"/>
      <c r="BMS623" s="394"/>
      <c r="BMT623" s="394"/>
      <c r="BMU623" s="394"/>
      <c r="BMV623" s="394"/>
      <c r="BMW623" s="394"/>
      <c r="BMX623" s="394"/>
      <c r="BMY623" s="394"/>
      <c r="BMZ623" s="394"/>
      <c r="BNA623" s="394"/>
      <c r="BNB623" s="394"/>
      <c r="BNC623" s="394"/>
      <c r="BND623" s="394"/>
      <c r="BNE623" s="394"/>
      <c r="BNF623" s="394"/>
      <c r="BNG623" s="394"/>
      <c r="BNH623" s="394"/>
      <c r="BNI623" s="394"/>
      <c r="BNJ623" s="394"/>
      <c r="BNK623" s="394"/>
      <c r="BNL623" s="394"/>
      <c r="BNM623" s="394"/>
      <c r="BNN623" s="394"/>
      <c r="BNO623" s="394"/>
      <c r="BNP623" s="394"/>
      <c r="BNQ623" s="394"/>
      <c r="BNR623" s="394"/>
      <c r="BNS623" s="394"/>
      <c r="BNT623" s="394"/>
      <c r="BNU623" s="394"/>
      <c r="BNV623" s="394"/>
      <c r="BNW623" s="394"/>
      <c r="BNX623" s="394"/>
      <c r="BNY623" s="394"/>
      <c r="BNZ623" s="394"/>
      <c r="BOA623" s="394"/>
      <c r="BOB623" s="394"/>
      <c r="BOC623" s="394"/>
      <c r="BOD623" s="394"/>
      <c r="BOE623" s="394"/>
      <c r="BOF623" s="394"/>
      <c r="BOG623" s="394"/>
      <c r="BOH623" s="394"/>
      <c r="BOI623" s="394"/>
      <c r="BOJ623" s="394"/>
      <c r="BOK623" s="394"/>
      <c r="BOL623" s="394"/>
      <c r="BOM623" s="394"/>
      <c r="BON623" s="394"/>
      <c r="BOO623" s="394"/>
      <c r="BOP623" s="394"/>
      <c r="BOQ623" s="394"/>
      <c r="BOR623" s="394"/>
      <c r="BOS623" s="394"/>
      <c r="BOT623" s="394"/>
      <c r="BOU623" s="394"/>
      <c r="BOV623" s="394"/>
      <c r="BOW623" s="394"/>
      <c r="BOX623" s="394"/>
      <c r="BOY623" s="394"/>
      <c r="BOZ623" s="394"/>
      <c r="BPA623" s="394"/>
      <c r="BPB623" s="394"/>
      <c r="BPC623" s="394"/>
      <c r="BPD623" s="394"/>
      <c r="BPE623" s="394"/>
      <c r="BPF623" s="394"/>
      <c r="BPG623" s="394"/>
      <c r="BPH623" s="394"/>
      <c r="BPI623" s="394"/>
      <c r="BPJ623" s="394"/>
      <c r="BPK623" s="394"/>
      <c r="BPL623" s="394"/>
      <c r="BPM623" s="394"/>
      <c r="BPN623" s="394"/>
      <c r="BPO623" s="394"/>
      <c r="BPP623" s="394"/>
      <c r="BPQ623" s="394"/>
      <c r="BPR623" s="394"/>
      <c r="BPS623" s="394"/>
      <c r="BPT623" s="394"/>
      <c r="BPU623" s="394"/>
      <c r="BPV623" s="394"/>
      <c r="BPW623" s="394"/>
      <c r="BPX623" s="394"/>
      <c r="BPY623" s="394"/>
      <c r="BPZ623" s="394"/>
      <c r="BQA623" s="394"/>
      <c r="BQB623" s="394"/>
      <c r="BQC623" s="394"/>
      <c r="BQD623" s="394"/>
      <c r="BQE623" s="394"/>
      <c r="BQF623" s="394"/>
      <c r="BQG623" s="394"/>
      <c r="BQH623" s="394"/>
      <c r="BQI623" s="394"/>
      <c r="BQJ623" s="394"/>
      <c r="BQK623" s="394"/>
      <c r="BQL623" s="394"/>
      <c r="BQM623" s="394"/>
      <c r="BQN623" s="394"/>
      <c r="BQO623" s="394"/>
      <c r="BQP623" s="394"/>
      <c r="BQQ623" s="394"/>
      <c r="BQR623" s="394"/>
      <c r="BQS623" s="394"/>
      <c r="BQT623" s="394"/>
      <c r="BQU623" s="394"/>
      <c r="BQV623" s="394"/>
      <c r="BQW623" s="394"/>
      <c r="BQX623" s="394"/>
      <c r="BQY623" s="394"/>
      <c r="BQZ623" s="394"/>
      <c r="BRA623" s="394"/>
      <c r="BRB623" s="394"/>
      <c r="BRC623" s="394"/>
      <c r="BRD623" s="394"/>
      <c r="BRE623" s="394"/>
      <c r="BRF623" s="394"/>
      <c r="BRG623" s="394"/>
      <c r="BRH623" s="394"/>
      <c r="BRI623" s="394"/>
      <c r="BRJ623" s="394"/>
      <c r="BRK623" s="394"/>
      <c r="BRL623" s="394"/>
      <c r="BRM623" s="394"/>
      <c r="BRN623" s="394"/>
      <c r="BRO623" s="394"/>
      <c r="BRP623" s="394"/>
      <c r="BRQ623" s="394"/>
      <c r="BRR623" s="394"/>
      <c r="BRS623" s="394"/>
      <c r="BRT623" s="394"/>
      <c r="BRU623" s="394"/>
      <c r="BRV623" s="394"/>
      <c r="BRW623" s="394"/>
      <c r="BRX623" s="394"/>
      <c r="BRY623" s="394"/>
      <c r="BRZ623" s="394"/>
      <c r="BSA623" s="394"/>
      <c r="BSB623" s="394"/>
      <c r="BSC623" s="394"/>
      <c r="BSD623" s="394"/>
      <c r="BSE623" s="394"/>
      <c r="BSF623" s="394"/>
      <c r="BSG623" s="394"/>
      <c r="BSH623" s="394"/>
      <c r="BSI623" s="394"/>
      <c r="BSJ623" s="394"/>
      <c r="BSK623" s="394"/>
      <c r="BSL623" s="394"/>
      <c r="BSM623" s="394"/>
      <c r="BSN623" s="394"/>
      <c r="BSO623" s="394"/>
      <c r="BSP623" s="394"/>
      <c r="BSQ623" s="394"/>
      <c r="BSR623" s="394"/>
      <c r="BSS623" s="394"/>
      <c r="BST623" s="394"/>
      <c r="BSU623" s="394"/>
      <c r="BSV623" s="394"/>
      <c r="BSW623" s="394"/>
      <c r="BSX623" s="394"/>
      <c r="BSY623" s="394"/>
      <c r="BSZ623" s="394"/>
      <c r="BTA623" s="394"/>
      <c r="BTB623" s="394"/>
      <c r="BTC623" s="394"/>
      <c r="BTD623" s="394"/>
      <c r="BTE623" s="394"/>
      <c r="BTF623" s="394"/>
      <c r="BTG623" s="394"/>
      <c r="BTH623" s="394"/>
      <c r="BTI623" s="394"/>
      <c r="BTJ623" s="394"/>
      <c r="BTK623" s="394"/>
      <c r="BTL623" s="394"/>
      <c r="BTM623" s="394"/>
      <c r="BTN623" s="394"/>
      <c r="BTO623" s="394"/>
      <c r="BTP623" s="394"/>
      <c r="BTQ623" s="394"/>
      <c r="BTR623" s="394"/>
      <c r="BTS623" s="394"/>
      <c r="BTT623" s="394"/>
      <c r="BTU623" s="394"/>
      <c r="BTV623" s="394"/>
      <c r="BTW623" s="394"/>
      <c r="BTX623" s="394"/>
      <c r="BTY623" s="394"/>
      <c r="BTZ623" s="394"/>
      <c r="BUA623" s="394"/>
      <c r="BUB623" s="394"/>
      <c r="BUC623" s="394"/>
      <c r="BUD623" s="394"/>
      <c r="BUE623" s="394"/>
      <c r="BUF623" s="394"/>
      <c r="BUG623" s="394"/>
      <c r="BUH623" s="394"/>
      <c r="BUI623" s="394"/>
      <c r="BUJ623" s="394"/>
      <c r="BUK623" s="394"/>
      <c r="BUL623" s="394"/>
      <c r="BUM623" s="394"/>
      <c r="BUN623" s="394"/>
      <c r="BUO623" s="394"/>
      <c r="BUP623" s="394"/>
      <c r="BUQ623" s="394"/>
      <c r="BUR623" s="394"/>
      <c r="BUS623" s="394"/>
      <c r="BUT623" s="394"/>
      <c r="BUU623" s="394"/>
      <c r="BUV623" s="394"/>
      <c r="BUW623" s="394"/>
      <c r="BUX623" s="394"/>
      <c r="BUY623" s="394"/>
      <c r="BUZ623" s="394"/>
      <c r="BVA623" s="394"/>
      <c r="BVB623" s="394"/>
      <c r="BVC623" s="394"/>
      <c r="BVD623" s="394"/>
      <c r="BVE623" s="394"/>
      <c r="BVF623" s="394"/>
      <c r="BVG623" s="394"/>
      <c r="BVH623" s="394"/>
      <c r="BVI623" s="394"/>
      <c r="BVJ623" s="394"/>
      <c r="BVK623" s="394"/>
      <c r="BVL623" s="394"/>
      <c r="BVM623" s="394"/>
      <c r="BVN623" s="394"/>
      <c r="BVO623" s="394"/>
      <c r="BVP623" s="394"/>
      <c r="BVQ623" s="394"/>
      <c r="BVR623" s="394"/>
      <c r="BVS623" s="394"/>
      <c r="BVT623" s="394"/>
      <c r="BVU623" s="394"/>
      <c r="BVV623" s="394"/>
      <c r="BVW623" s="394"/>
      <c r="BVX623" s="394"/>
      <c r="BVY623" s="394"/>
      <c r="BVZ623" s="394"/>
      <c r="BWA623" s="394"/>
      <c r="BWB623" s="394"/>
      <c r="BWC623" s="394"/>
      <c r="BWD623" s="394"/>
      <c r="BWE623" s="394"/>
      <c r="BWF623" s="394"/>
      <c r="BWG623" s="394"/>
      <c r="BWH623" s="394"/>
      <c r="BWI623" s="394"/>
      <c r="BWJ623" s="394"/>
      <c r="BWK623" s="394"/>
      <c r="BWL623" s="394"/>
      <c r="BWM623" s="394"/>
      <c r="BWN623" s="394"/>
      <c r="BWO623" s="394"/>
      <c r="BWP623" s="394"/>
      <c r="BWQ623" s="394"/>
      <c r="BWR623" s="394"/>
      <c r="BWS623" s="394"/>
      <c r="BWT623" s="394"/>
      <c r="BWU623" s="394"/>
      <c r="BWV623" s="394"/>
      <c r="BWW623" s="394"/>
      <c r="BWX623" s="394"/>
      <c r="BWY623" s="394"/>
      <c r="BWZ623" s="394"/>
      <c r="BXA623" s="394"/>
      <c r="BXB623" s="394"/>
      <c r="BXC623" s="394"/>
      <c r="BXD623" s="394"/>
      <c r="BXE623" s="394"/>
      <c r="BXF623" s="394"/>
      <c r="BXG623" s="394"/>
      <c r="BXH623" s="394"/>
      <c r="BXI623" s="394"/>
      <c r="BXJ623" s="394"/>
      <c r="BXK623" s="394"/>
      <c r="BXL623" s="394"/>
      <c r="BXM623" s="394"/>
      <c r="BXN623" s="394"/>
      <c r="BXO623" s="394"/>
      <c r="BXP623" s="394"/>
      <c r="BXQ623" s="394"/>
      <c r="BXR623" s="394"/>
      <c r="BXS623" s="394"/>
      <c r="BXT623" s="394"/>
      <c r="BXU623" s="394"/>
      <c r="BXV623" s="394"/>
      <c r="BXW623" s="394"/>
      <c r="BXX623" s="394"/>
      <c r="BXY623" s="394"/>
      <c r="BXZ623" s="394"/>
      <c r="BYA623" s="394"/>
      <c r="BYB623" s="394"/>
      <c r="BYC623" s="394"/>
      <c r="BYD623" s="394"/>
      <c r="BYE623" s="394"/>
      <c r="BYF623" s="394"/>
      <c r="BYG623" s="394"/>
      <c r="BYH623" s="394"/>
      <c r="BYI623" s="394"/>
      <c r="BYJ623" s="394"/>
      <c r="BYK623" s="394"/>
      <c r="BYL623" s="394"/>
      <c r="BYM623" s="394"/>
      <c r="BYN623" s="394"/>
      <c r="BYO623" s="394"/>
      <c r="BYP623" s="394"/>
      <c r="BYQ623" s="394"/>
      <c r="BYR623" s="394"/>
      <c r="BYS623" s="394"/>
      <c r="BYT623" s="394"/>
      <c r="BYU623" s="394"/>
      <c r="BYV623" s="394"/>
      <c r="BYW623" s="394"/>
      <c r="BYX623" s="394"/>
      <c r="BYY623" s="394"/>
      <c r="BYZ623" s="394"/>
      <c r="BZA623" s="394"/>
      <c r="BZB623" s="394"/>
      <c r="BZC623" s="394"/>
      <c r="BZD623" s="394"/>
      <c r="BZE623" s="394"/>
      <c r="BZF623" s="394"/>
      <c r="BZG623" s="394"/>
      <c r="BZH623" s="394"/>
      <c r="BZI623" s="394"/>
      <c r="BZJ623" s="394"/>
      <c r="BZK623" s="394"/>
      <c r="BZL623" s="394"/>
      <c r="BZM623" s="394"/>
      <c r="BZN623" s="394"/>
      <c r="BZO623" s="394"/>
      <c r="BZP623" s="394"/>
      <c r="BZQ623" s="394"/>
      <c r="BZR623" s="394"/>
      <c r="BZS623" s="394"/>
      <c r="BZT623" s="394"/>
      <c r="BZU623" s="394"/>
      <c r="BZV623" s="394"/>
      <c r="BZW623" s="394"/>
      <c r="BZX623" s="394"/>
      <c r="BZY623" s="394"/>
      <c r="BZZ623" s="394"/>
      <c r="CAA623" s="394"/>
      <c r="CAB623" s="394"/>
      <c r="CAC623" s="394"/>
      <c r="CAD623" s="394"/>
      <c r="CAE623" s="394"/>
      <c r="CAF623" s="394"/>
      <c r="CAG623" s="394"/>
      <c r="CAH623" s="394"/>
      <c r="CAI623" s="394"/>
      <c r="CAJ623" s="394"/>
      <c r="CAK623" s="394"/>
      <c r="CAL623" s="394"/>
      <c r="CAM623" s="394"/>
      <c r="CAN623" s="394"/>
      <c r="CAO623" s="394"/>
      <c r="CAP623" s="394"/>
      <c r="CAQ623" s="394"/>
      <c r="CAR623" s="394"/>
      <c r="CAS623" s="394"/>
      <c r="CAT623" s="394"/>
      <c r="CAU623" s="394"/>
      <c r="CAV623" s="394"/>
      <c r="CAW623" s="394"/>
      <c r="CAX623" s="394"/>
      <c r="CAY623" s="394"/>
      <c r="CAZ623" s="394"/>
      <c r="CBA623" s="394"/>
      <c r="CBB623" s="394"/>
      <c r="CBC623" s="394"/>
      <c r="CBD623" s="394"/>
      <c r="CBE623" s="394"/>
      <c r="CBF623" s="394"/>
      <c r="CBG623" s="394"/>
      <c r="CBH623" s="394"/>
      <c r="CBI623" s="394"/>
      <c r="CBJ623" s="394"/>
      <c r="CBK623" s="394"/>
      <c r="CBL623" s="394"/>
      <c r="CBM623" s="394"/>
      <c r="CBN623" s="394"/>
      <c r="CBO623" s="394"/>
      <c r="CBP623" s="394"/>
      <c r="CBQ623" s="394"/>
      <c r="CBR623" s="394"/>
      <c r="CBS623" s="394"/>
      <c r="CBT623" s="394"/>
      <c r="CBU623" s="394"/>
      <c r="CBV623" s="394"/>
      <c r="CBW623" s="394"/>
      <c r="CBX623" s="394"/>
      <c r="CBY623" s="394"/>
      <c r="CBZ623" s="394"/>
      <c r="CCA623" s="394"/>
      <c r="CCB623" s="394"/>
      <c r="CCC623" s="394"/>
      <c r="CCD623" s="394"/>
      <c r="CCE623" s="394"/>
      <c r="CCF623" s="394"/>
      <c r="CCG623" s="394"/>
      <c r="CCH623" s="394"/>
      <c r="CCI623" s="394"/>
      <c r="CCJ623" s="394"/>
      <c r="CCK623" s="394"/>
      <c r="CCL623" s="394"/>
      <c r="CCM623" s="394"/>
      <c r="CCN623" s="394"/>
      <c r="CCO623" s="394"/>
      <c r="CCP623" s="394"/>
      <c r="CCQ623" s="394"/>
      <c r="CCR623" s="394"/>
      <c r="CCS623" s="394"/>
      <c r="CCT623" s="394"/>
      <c r="CCU623" s="394"/>
      <c r="CCV623" s="394"/>
      <c r="CCW623" s="394"/>
      <c r="CCX623" s="394"/>
      <c r="CCY623" s="394"/>
      <c r="CCZ623" s="394"/>
      <c r="CDA623" s="394"/>
      <c r="CDB623" s="394"/>
      <c r="CDC623" s="394"/>
      <c r="CDD623" s="394"/>
      <c r="CDE623" s="394"/>
      <c r="CDF623" s="394"/>
      <c r="CDG623" s="394"/>
      <c r="CDH623" s="394"/>
      <c r="CDI623" s="394"/>
      <c r="CDJ623" s="394"/>
      <c r="CDK623" s="394"/>
      <c r="CDL623" s="394"/>
      <c r="CDM623" s="394"/>
      <c r="CDN623" s="394"/>
      <c r="CDO623" s="394"/>
      <c r="CDP623" s="394"/>
      <c r="CDQ623" s="394"/>
      <c r="CDR623" s="394"/>
      <c r="CDS623" s="394"/>
      <c r="CDT623" s="394"/>
      <c r="CDU623" s="394"/>
      <c r="CDV623" s="394"/>
      <c r="CDW623" s="394"/>
      <c r="CDX623" s="394"/>
      <c r="CDY623" s="394"/>
      <c r="CDZ623" s="394"/>
      <c r="CEA623" s="394"/>
      <c r="CEB623" s="394"/>
      <c r="CEC623" s="394"/>
      <c r="CED623" s="394"/>
      <c r="CEE623" s="394"/>
      <c r="CEF623" s="394"/>
      <c r="CEG623" s="394"/>
      <c r="CEH623" s="394"/>
      <c r="CEI623" s="394"/>
      <c r="CEJ623" s="394"/>
      <c r="CEK623" s="394"/>
      <c r="CEL623" s="394"/>
      <c r="CEM623" s="394"/>
      <c r="CEN623" s="394"/>
      <c r="CEO623" s="394"/>
      <c r="CEP623" s="394"/>
      <c r="CEQ623" s="394"/>
      <c r="CER623" s="394"/>
      <c r="CES623" s="394"/>
      <c r="CET623" s="394"/>
      <c r="CEU623" s="394"/>
      <c r="CEV623" s="394"/>
      <c r="CEW623" s="394"/>
      <c r="CEX623" s="394"/>
      <c r="CEY623" s="394"/>
      <c r="CEZ623" s="394"/>
      <c r="CFA623" s="394"/>
      <c r="CFB623" s="394"/>
      <c r="CFC623" s="394"/>
      <c r="CFD623" s="394"/>
      <c r="CFE623" s="394"/>
      <c r="CFF623" s="394"/>
      <c r="CFG623" s="394"/>
      <c r="CFH623" s="394"/>
      <c r="CFI623" s="394"/>
      <c r="CFJ623" s="394"/>
      <c r="CFK623" s="394"/>
      <c r="CFL623" s="394"/>
      <c r="CFM623" s="394"/>
      <c r="CFN623" s="394"/>
      <c r="CFO623" s="394"/>
      <c r="CFP623" s="394"/>
      <c r="CFQ623" s="394"/>
      <c r="CFR623" s="394"/>
      <c r="CFS623" s="394"/>
      <c r="CFT623" s="394"/>
      <c r="CFU623" s="394"/>
      <c r="CFV623" s="394"/>
      <c r="CFW623" s="394"/>
      <c r="CFX623" s="394"/>
      <c r="CFY623" s="394"/>
      <c r="CFZ623" s="394"/>
      <c r="CGA623" s="394"/>
      <c r="CGB623" s="394"/>
      <c r="CGC623" s="394"/>
      <c r="CGD623" s="394"/>
      <c r="CGE623" s="394"/>
      <c r="CGF623" s="394"/>
      <c r="CGG623" s="394"/>
      <c r="CGH623" s="394"/>
      <c r="CGI623" s="394"/>
      <c r="CGJ623" s="394"/>
      <c r="CGK623" s="394"/>
      <c r="CGL623" s="394"/>
      <c r="CGM623" s="394"/>
      <c r="CGN623" s="394"/>
      <c r="CGO623" s="394"/>
      <c r="CGP623" s="394"/>
      <c r="CGQ623" s="394"/>
      <c r="CGR623" s="394"/>
      <c r="CGS623" s="394"/>
      <c r="CGT623" s="394"/>
      <c r="CGU623" s="394"/>
      <c r="CGV623" s="394"/>
      <c r="CGW623" s="394"/>
      <c r="CGX623" s="394"/>
      <c r="CGY623" s="394"/>
      <c r="CGZ623" s="394"/>
      <c r="CHA623" s="394"/>
      <c r="CHB623" s="394"/>
      <c r="CHC623" s="394"/>
      <c r="CHD623" s="394"/>
      <c r="CHE623" s="394"/>
      <c r="CHF623" s="394"/>
      <c r="CHG623" s="394"/>
      <c r="CHH623" s="394"/>
      <c r="CHI623" s="394"/>
      <c r="CHJ623" s="394"/>
      <c r="CHK623" s="394"/>
      <c r="CHL623" s="394"/>
      <c r="CHM623" s="394"/>
      <c r="CHN623" s="394"/>
      <c r="CHO623" s="394"/>
      <c r="CHP623" s="394"/>
      <c r="CHQ623" s="394"/>
      <c r="CHR623" s="394"/>
      <c r="CHS623" s="394"/>
      <c r="CHT623" s="394"/>
      <c r="CHU623" s="394"/>
      <c r="CHV623" s="394"/>
      <c r="CHW623" s="394"/>
      <c r="CHX623" s="394"/>
      <c r="CHY623" s="394"/>
      <c r="CHZ623" s="394"/>
      <c r="CIA623" s="394"/>
      <c r="CIB623" s="394"/>
      <c r="CIC623" s="394"/>
      <c r="CID623" s="394"/>
      <c r="CIE623" s="394"/>
      <c r="CIF623" s="394"/>
      <c r="CIG623" s="394"/>
      <c r="CIH623" s="394"/>
      <c r="CII623" s="394"/>
      <c r="CIJ623" s="394"/>
      <c r="CIK623" s="394"/>
      <c r="CIL623" s="394"/>
      <c r="CIM623" s="394"/>
      <c r="CIN623" s="394"/>
      <c r="CIO623" s="394"/>
      <c r="CIP623" s="394"/>
      <c r="CIQ623" s="394"/>
      <c r="CIR623" s="394"/>
      <c r="CIS623" s="394"/>
      <c r="CIT623" s="394"/>
      <c r="CIU623" s="394"/>
      <c r="CIV623" s="394"/>
      <c r="CIW623" s="394"/>
      <c r="CIX623" s="394"/>
      <c r="CIY623" s="394"/>
      <c r="CIZ623" s="394"/>
      <c r="CJA623" s="394"/>
      <c r="CJB623" s="394"/>
      <c r="CJC623" s="394"/>
      <c r="CJD623" s="394"/>
      <c r="CJE623" s="394"/>
      <c r="CJF623" s="394"/>
      <c r="CJG623" s="394"/>
      <c r="CJH623" s="394"/>
      <c r="CJI623" s="394"/>
      <c r="CJJ623" s="394"/>
      <c r="CJK623" s="394"/>
      <c r="CJL623" s="394"/>
      <c r="CJM623" s="394"/>
      <c r="CJN623" s="394"/>
      <c r="CJO623" s="394"/>
      <c r="CJP623" s="394"/>
      <c r="CJQ623" s="394"/>
      <c r="CJR623" s="394"/>
      <c r="CJS623" s="394"/>
      <c r="CJT623" s="394"/>
      <c r="CJU623" s="394"/>
      <c r="CJV623" s="394"/>
      <c r="CJW623" s="394"/>
      <c r="CJX623" s="394"/>
      <c r="CJY623" s="394"/>
      <c r="CJZ623" s="394"/>
      <c r="CKA623" s="394"/>
      <c r="CKB623" s="394"/>
      <c r="CKC623" s="394"/>
      <c r="CKD623" s="394"/>
      <c r="CKE623" s="394"/>
      <c r="CKF623" s="394"/>
      <c r="CKG623" s="394"/>
      <c r="CKH623" s="394"/>
      <c r="CKI623" s="394"/>
      <c r="CKJ623" s="394"/>
      <c r="CKK623" s="394"/>
      <c r="CKL623" s="394"/>
      <c r="CKM623" s="394"/>
      <c r="CKN623" s="394"/>
      <c r="CKO623" s="394"/>
      <c r="CKP623" s="394"/>
      <c r="CKQ623" s="394"/>
      <c r="CKR623" s="394"/>
      <c r="CKS623" s="394"/>
      <c r="CKT623" s="394"/>
      <c r="CKU623" s="394"/>
      <c r="CKV623" s="394"/>
      <c r="CKW623" s="394"/>
      <c r="CKX623" s="394"/>
      <c r="CKY623" s="394"/>
      <c r="CKZ623" s="394"/>
      <c r="CLA623" s="394"/>
      <c r="CLB623" s="394"/>
      <c r="CLC623" s="394"/>
      <c r="CLD623" s="394"/>
      <c r="CLE623" s="394"/>
      <c r="CLF623" s="394"/>
      <c r="CLG623" s="394"/>
      <c r="CLH623" s="394"/>
      <c r="CLI623" s="394"/>
      <c r="CLJ623" s="394"/>
      <c r="CLK623" s="394"/>
      <c r="CLL623" s="394"/>
      <c r="CLM623" s="394"/>
      <c r="CLN623" s="394"/>
      <c r="CLO623" s="394"/>
      <c r="CLP623" s="394"/>
      <c r="CLQ623" s="394"/>
      <c r="CLR623" s="394"/>
      <c r="CLS623" s="394"/>
      <c r="CLT623" s="394"/>
      <c r="CLU623" s="394"/>
      <c r="CLV623" s="394"/>
      <c r="CLW623" s="394"/>
      <c r="CLX623" s="394"/>
      <c r="CLY623" s="394"/>
      <c r="CLZ623" s="394"/>
      <c r="CMA623" s="394"/>
      <c r="CMB623" s="394"/>
      <c r="CMC623" s="394"/>
      <c r="CMD623" s="394"/>
      <c r="CME623" s="394"/>
      <c r="CMF623" s="394"/>
      <c r="CMG623" s="394"/>
      <c r="CMH623" s="394"/>
      <c r="CMI623" s="394"/>
      <c r="CMJ623" s="394"/>
      <c r="CMK623" s="394"/>
      <c r="CML623" s="394"/>
      <c r="CMM623" s="394"/>
      <c r="CMN623" s="394"/>
      <c r="CMO623" s="394"/>
      <c r="CMP623" s="394"/>
      <c r="CMQ623" s="394"/>
      <c r="CMR623" s="394"/>
      <c r="CMS623" s="394"/>
      <c r="CMT623" s="394"/>
      <c r="CMU623" s="394"/>
      <c r="CMV623" s="394"/>
      <c r="CMW623" s="394"/>
      <c r="CMX623" s="394"/>
      <c r="CMY623" s="394"/>
      <c r="CMZ623" s="394"/>
      <c r="CNA623" s="394"/>
      <c r="CNB623" s="394"/>
      <c r="CNC623" s="394"/>
      <c r="CND623" s="394"/>
      <c r="CNE623" s="394"/>
      <c r="CNF623" s="394"/>
      <c r="CNG623" s="394"/>
      <c r="CNH623" s="394"/>
      <c r="CNI623" s="394"/>
      <c r="CNJ623" s="394"/>
      <c r="CNK623" s="394"/>
      <c r="CNL623" s="394"/>
      <c r="CNM623" s="394"/>
      <c r="CNN623" s="394"/>
      <c r="CNO623" s="394"/>
      <c r="CNP623" s="394"/>
      <c r="CNQ623" s="394"/>
      <c r="CNR623" s="394"/>
      <c r="CNS623" s="394"/>
      <c r="CNT623" s="394"/>
      <c r="CNU623" s="394"/>
      <c r="CNV623" s="394"/>
      <c r="CNW623" s="394"/>
      <c r="CNX623" s="394"/>
      <c r="CNY623" s="394"/>
      <c r="CNZ623" s="394"/>
      <c r="COA623" s="394"/>
      <c r="COB623" s="394"/>
      <c r="COC623" s="394"/>
      <c r="COD623" s="394"/>
      <c r="COE623" s="394"/>
      <c r="COF623" s="394"/>
      <c r="COG623" s="394"/>
      <c r="COH623" s="394"/>
      <c r="COI623" s="394"/>
      <c r="COJ623" s="394"/>
      <c r="COK623" s="394"/>
      <c r="COL623" s="394"/>
      <c r="COM623" s="394"/>
      <c r="CON623" s="394"/>
      <c r="COO623" s="394"/>
      <c r="COP623" s="394"/>
      <c r="COQ623" s="394"/>
      <c r="COR623" s="394"/>
      <c r="COS623" s="394"/>
      <c r="COT623" s="394"/>
      <c r="COU623" s="394"/>
      <c r="COV623" s="394"/>
      <c r="COW623" s="394"/>
      <c r="COX623" s="394"/>
      <c r="COY623" s="394"/>
      <c r="COZ623" s="394"/>
      <c r="CPA623" s="394"/>
      <c r="CPB623" s="394"/>
      <c r="CPC623" s="394"/>
      <c r="CPD623" s="394"/>
      <c r="CPE623" s="394"/>
      <c r="CPF623" s="394"/>
      <c r="CPG623" s="394"/>
      <c r="CPH623" s="394"/>
      <c r="CPI623" s="394"/>
      <c r="CPJ623" s="394"/>
      <c r="CPK623" s="394"/>
      <c r="CPL623" s="394"/>
      <c r="CPM623" s="394"/>
      <c r="CPN623" s="394"/>
      <c r="CPO623" s="394"/>
      <c r="CPP623" s="394"/>
      <c r="CPQ623" s="394"/>
      <c r="CPR623" s="394"/>
      <c r="CPS623" s="394"/>
      <c r="CPT623" s="394"/>
      <c r="CPU623" s="394"/>
      <c r="CPV623" s="394"/>
      <c r="CPW623" s="394"/>
      <c r="CPX623" s="394"/>
      <c r="CPY623" s="394"/>
      <c r="CPZ623" s="394"/>
      <c r="CQA623" s="394"/>
      <c r="CQB623" s="394"/>
      <c r="CQC623" s="394"/>
      <c r="CQD623" s="394"/>
      <c r="CQE623" s="394"/>
      <c r="CQF623" s="394"/>
      <c r="CQG623" s="394"/>
      <c r="CQH623" s="394"/>
      <c r="CQI623" s="394"/>
      <c r="CQJ623" s="394"/>
      <c r="CQK623" s="394"/>
      <c r="CQL623" s="394"/>
      <c r="CQM623" s="394"/>
      <c r="CQN623" s="394"/>
      <c r="CQO623" s="394"/>
      <c r="CQP623" s="394"/>
      <c r="CQQ623" s="394"/>
      <c r="CQR623" s="394"/>
      <c r="CQS623" s="394"/>
      <c r="CQT623" s="394"/>
      <c r="CQU623" s="394"/>
      <c r="CQV623" s="394"/>
      <c r="CQW623" s="394"/>
      <c r="CQX623" s="394"/>
      <c r="CQY623" s="394"/>
      <c r="CQZ623" s="394"/>
      <c r="CRA623" s="394"/>
      <c r="CRB623" s="394"/>
      <c r="CRC623" s="394"/>
      <c r="CRD623" s="394"/>
      <c r="CRE623" s="394"/>
      <c r="CRF623" s="394"/>
      <c r="CRG623" s="394"/>
      <c r="CRH623" s="394"/>
      <c r="CRI623" s="394"/>
      <c r="CRJ623" s="394"/>
      <c r="CRK623" s="394"/>
      <c r="CRL623" s="394"/>
      <c r="CRM623" s="394"/>
      <c r="CRN623" s="394"/>
      <c r="CRO623" s="394"/>
      <c r="CRP623" s="394"/>
      <c r="CRQ623" s="394"/>
      <c r="CRR623" s="394"/>
      <c r="CRS623" s="394"/>
      <c r="CRT623" s="394"/>
      <c r="CRU623" s="394"/>
      <c r="CRV623" s="394"/>
      <c r="CRW623" s="394"/>
      <c r="CRX623" s="394"/>
      <c r="CRY623" s="394"/>
      <c r="CRZ623" s="394"/>
      <c r="CSA623" s="394"/>
      <c r="CSB623" s="394"/>
      <c r="CSC623" s="394"/>
      <c r="CSD623" s="394"/>
      <c r="CSE623" s="394"/>
      <c r="CSF623" s="394"/>
      <c r="CSG623" s="394"/>
      <c r="CSH623" s="394"/>
      <c r="CSI623" s="394"/>
      <c r="CSJ623" s="394"/>
      <c r="CSK623" s="394"/>
      <c r="CSL623" s="394"/>
      <c r="CSM623" s="394"/>
      <c r="CSN623" s="394"/>
      <c r="CSO623" s="394"/>
      <c r="CSP623" s="394"/>
      <c r="CSQ623" s="394"/>
      <c r="CSR623" s="394"/>
      <c r="CSS623" s="394"/>
      <c r="CST623" s="394"/>
      <c r="CSU623" s="394"/>
      <c r="CSV623" s="394"/>
      <c r="CSW623" s="394"/>
      <c r="CSX623" s="394"/>
      <c r="CSY623" s="394"/>
      <c r="CSZ623" s="394"/>
      <c r="CTA623" s="394"/>
      <c r="CTB623" s="394"/>
      <c r="CTC623" s="394"/>
      <c r="CTD623" s="394"/>
      <c r="CTE623" s="394"/>
      <c r="CTF623" s="394"/>
      <c r="CTG623" s="394"/>
      <c r="CTH623" s="394"/>
      <c r="CTI623" s="394"/>
      <c r="CTJ623" s="394"/>
      <c r="CTK623" s="394"/>
      <c r="CTL623" s="394"/>
      <c r="CTM623" s="394"/>
      <c r="CTN623" s="394"/>
      <c r="CTO623" s="394"/>
      <c r="CTP623" s="394"/>
      <c r="CTQ623" s="394"/>
      <c r="CTR623" s="394"/>
      <c r="CTS623" s="394"/>
      <c r="CTT623" s="394"/>
      <c r="CTU623" s="394"/>
      <c r="CTV623" s="394"/>
      <c r="CTW623" s="394"/>
      <c r="CTX623" s="394"/>
      <c r="CTY623" s="394"/>
      <c r="CTZ623" s="394"/>
      <c r="CUA623" s="394"/>
      <c r="CUB623" s="394"/>
      <c r="CUC623" s="394"/>
      <c r="CUD623" s="394"/>
      <c r="CUE623" s="394"/>
      <c r="CUF623" s="394"/>
      <c r="CUG623" s="394"/>
      <c r="CUH623" s="394"/>
      <c r="CUI623" s="394"/>
      <c r="CUJ623" s="394"/>
      <c r="CUK623" s="394"/>
      <c r="CUL623" s="394"/>
      <c r="CUM623" s="394"/>
      <c r="CUN623" s="394"/>
      <c r="CUO623" s="394"/>
      <c r="CUP623" s="394"/>
      <c r="CUQ623" s="394"/>
      <c r="CUR623" s="394"/>
      <c r="CUS623" s="394"/>
      <c r="CUT623" s="394"/>
      <c r="CUU623" s="394"/>
      <c r="CUV623" s="394"/>
      <c r="CUW623" s="394"/>
      <c r="CUX623" s="394"/>
      <c r="CUY623" s="394"/>
      <c r="CUZ623" s="394"/>
      <c r="CVA623" s="394"/>
      <c r="CVB623" s="394"/>
      <c r="CVC623" s="394"/>
      <c r="CVD623" s="394"/>
      <c r="CVE623" s="394"/>
      <c r="CVF623" s="394"/>
      <c r="CVG623" s="394"/>
      <c r="CVH623" s="394"/>
      <c r="CVI623" s="394"/>
      <c r="CVJ623" s="394"/>
      <c r="CVK623" s="394"/>
      <c r="CVL623" s="394"/>
      <c r="CVM623" s="394"/>
      <c r="CVN623" s="394"/>
      <c r="CVO623" s="394"/>
      <c r="CVP623" s="394"/>
      <c r="CVQ623" s="394"/>
      <c r="CVR623" s="394"/>
      <c r="CVS623" s="394"/>
      <c r="CVT623" s="394"/>
      <c r="CVU623" s="394"/>
      <c r="CVV623" s="394"/>
      <c r="CVW623" s="394"/>
      <c r="CVX623" s="394"/>
      <c r="CVY623" s="394"/>
      <c r="CVZ623" s="394"/>
      <c r="CWA623" s="394"/>
      <c r="CWB623" s="394"/>
      <c r="CWC623" s="394"/>
      <c r="CWD623" s="394"/>
      <c r="CWE623" s="394"/>
      <c r="CWF623" s="394"/>
      <c r="CWG623" s="394"/>
      <c r="CWH623" s="394"/>
      <c r="CWI623" s="394"/>
      <c r="CWJ623" s="394"/>
      <c r="CWK623" s="394"/>
      <c r="CWL623" s="394"/>
      <c r="CWM623" s="394"/>
      <c r="CWN623" s="394"/>
      <c r="CWO623" s="394"/>
      <c r="CWP623" s="394"/>
      <c r="CWQ623" s="394"/>
      <c r="CWR623" s="394"/>
      <c r="CWS623" s="394"/>
      <c r="CWT623" s="394"/>
      <c r="CWU623" s="394"/>
      <c r="CWV623" s="394"/>
      <c r="CWW623" s="394"/>
      <c r="CWX623" s="394"/>
      <c r="CWY623" s="394"/>
      <c r="CWZ623" s="394"/>
      <c r="CXA623" s="394"/>
      <c r="CXB623" s="394"/>
      <c r="CXC623" s="394"/>
      <c r="CXD623" s="394"/>
      <c r="CXE623" s="394"/>
      <c r="CXF623" s="394"/>
      <c r="CXG623" s="394"/>
      <c r="CXH623" s="394"/>
      <c r="CXI623" s="394"/>
      <c r="CXJ623" s="394"/>
      <c r="CXK623" s="394"/>
      <c r="CXL623" s="394"/>
      <c r="CXM623" s="394"/>
      <c r="CXN623" s="394"/>
      <c r="CXO623" s="394"/>
      <c r="CXP623" s="394"/>
      <c r="CXQ623" s="394"/>
      <c r="CXR623" s="394"/>
      <c r="CXS623" s="394"/>
      <c r="CXT623" s="394"/>
      <c r="CXU623" s="394"/>
      <c r="CXV623" s="394"/>
      <c r="CXW623" s="394"/>
      <c r="CXX623" s="394"/>
      <c r="CXY623" s="394"/>
      <c r="CXZ623" s="394"/>
      <c r="CYA623" s="394"/>
      <c r="CYB623" s="394"/>
      <c r="CYC623" s="394"/>
      <c r="CYD623" s="394"/>
      <c r="CYE623" s="394"/>
      <c r="CYF623" s="394"/>
      <c r="CYG623" s="394"/>
      <c r="CYH623" s="394"/>
      <c r="CYI623" s="394"/>
      <c r="CYJ623" s="394"/>
      <c r="CYK623" s="394"/>
      <c r="CYL623" s="394"/>
      <c r="CYM623" s="394"/>
      <c r="CYN623" s="394"/>
      <c r="CYO623" s="394"/>
      <c r="CYP623" s="394"/>
      <c r="CYQ623" s="394"/>
      <c r="CYR623" s="394"/>
      <c r="CYS623" s="394"/>
      <c r="CYT623" s="394"/>
      <c r="CYU623" s="394"/>
      <c r="CYV623" s="394"/>
      <c r="CYW623" s="394"/>
      <c r="CYX623" s="394"/>
      <c r="CYY623" s="394"/>
      <c r="CYZ623" s="394"/>
      <c r="CZA623" s="394"/>
      <c r="CZB623" s="394"/>
      <c r="CZC623" s="394"/>
      <c r="CZD623" s="394"/>
      <c r="CZE623" s="394"/>
      <c r="CZF623" s="394"/>
      <c r="CZG623" s="394"/>
      <c r="CZH623" s="394"/>
      <c r="CZI623" s="394"/>
      <c r="CZJ623" s="394"/>
      <c r="CZK623" s="394"/>
      <c r="CZL623" s="394"/>
      <c r="CZM623" s="394"/>
      <c r="CZN623" s="394"/>
      <c r="CZO623" s="394"/>
      <c r="CZP623" s="394"/>
      <c r="CZQ623" s="394"/>
      <c r="CZR623" s="394"/>
      <c r="CZS623" s="394"/>
      <c r="CZT623" s="394"/>
      <c r="CZU623" s="394"/>
      <c r="CZV623" s="394"/>
      <c r="CZW623" s="394"/>
      <c r="CZX623" s="394"/>
      <c r="CZY623" s="394"/>
      <c r="CZZ623" s="394"/>
      <c r="DAA623" s="394"/>
      <c r="DAB623" s="394"/>
      <c r="DAC623" s="394"/>
      <c r="DAD623" s="394"/>
      <c r="DAE623" s="394"/>
      <c r="DAF623" s="394"/>
      <c r="DAG623" s="394"/>
      <c r="DAH623" s="394"/>
      <c r="DAI623" s="394"/>
      <c r="DAJ623" s="394"/>
      <c r="DAK623" s="394"/>
      <c r="DAL623" s="394"/>
      <c r="DAM623" s="394"/>
      <c r="DAN623" s="394"/>
      <c r="DAO623" s="394"/>
      <c r="DAP623" s="394"/>
      <c r="DAQ623" s="394"/>
      <c r="DAR623" s="394"/>
      <c r="DAS623" s="394"/>
      <c r="DAT623" s="394"/>
      <c r="DAU623" s="394"/>
      <c r="DAV623" s="394"/>
      <c r="DAW623" s="394"/>
      <c r="DAX623" s="394"/>
      <c r="DAY623" s="394"/>
      <c r="DAZ623" s="394"/>
      <c r="DBA623" s="394"/>
      <c r="DBB623" s="394"/>
      <c r="DBC623" s="394"/>
      <c r="DBD623" s="394"/>
      <c r="DBE623" s="394"/>
      <c r="DBF623" s="394"/>
      <c r="DBG623" s="394"/>
      <c r="DBH623" s="394"/>
      <c r="DBI623" s="394"/>
      <c r="DBJ623" s="394"/>
      <c r="DBK623" s="394"/>
      <c r="DBL623" s="394"/>
      <c r="DBM623" s="394"/>
      <c r="DBN623" s="394"/>
      <c r="DBO623" s="394"/>
      <c r="DBP623" s="394"/>
      <c r="DBQ623" s="394"/>
      <c r="DBR623" s="394"/>
      <c r="DBS623" s="394"/>
      <c r="DBT623" s="394"/>
      <c r="DBU623" s="394"/>
      <c r="DBV623" s="394"/>
      <c r="DBW623" s="394"/>
      <c r="DBX623" s="394"/>
      <c r="DBY623" s="394"/>
      <c r="DBZ623" s="394"/>
      <c r="DCA623" s="394"/>
      <c r="DCB623" s="394"/>
      <c r="DCC623" s="394"/>
      <c r="DCD623" s="394"/>
      <c r="DCE623" s="394"/>
      <c r="DCF623" s="394"/>
      <c r="DCG623" s="394"/>
      <c r="DCH623" s="394"/>
      <c r="DCI623" s="394"/>
      <c r="DCJ623" s="394"/>
      <c r="DCK623" s="394"/>
      <c r="DCL623" s="394"/>
      <c r="DCM623" s="394"/>
      <c r="DCN623" s="394"/>
      <c r="DCO623" s="394"/>
      <c r="DCP623" s="394"/>
      <c r="DCQ623" s="394"/>
      <c r="DCR623" s="394"/>
      <c r="DCS623" s="394"/>
      <c r="DCT623" s="394"/>
      <c r="DCU623" s="394"/>
      <c r="DCV623" s="394"/>
      <c r="DCW623" s="394"/>
      <c r="DCX623" s="394"/>
      <c r="DCY623" s="394"/>
      <c r="DCZ623" s="394"/>
      <c r="DDA623" s="394"/>
      <c r="DDB623" s="394"/>
      <c r="DDC623" s="394"/>
      <c r="DDD623" s="394"/>
      <c r="DDE623" s="394"/>
      <c r="DDF623" s="394"/>
      <c r="DDG623" s="394"/>
      <c r="DDH623" s="394"/>
      <c r="DDI623" s="394"/>
      <c r="DDJ623" s="394"/>
      <c r="DDK623" s="394"/>
      <c r="DDL623" s="394"/>
      <c r="DDM623" s="394"/>
      <c r="DDN623" s="394"/>
      <c r="DDO623" s="394"/>
      <c r="DDP623" s="394"/>
      <c r="DDQ623" s="394"/>
      <c r="DDR623" s="394"/>
      <c r="DDS623" s="394"/>
      <c r="DDT623" s="394"/>
      <c r="DDU623" s="394"/>
      <c r="DDV623" s="394"/>
      <c r="DDW623" s="394"/>
      <c r="DDX623" s="394"/>
      <c r="DDY623" s="394"/>
      <c r="DDZ623" s="394"/>
      <c r="DEA623" s="394"/>
      <c r="DEB623" s="394"/>
      <c r="DEC623" s="394"/>
      <c r="DED623" s="394"/>
      <c r="DEE623" s="394"/>
      <c r="DEF623" s="394"/>
      <c r="DEG623" s="394"/>
      <c r="DEH623" s="394"/>
      <c r="DEI623" s="394"/>
      <c r="DEJ623" s="394"/>
      <c r="DEK623" s="394"/>
      <c r="DEL623" s="394"/>
      <c r="DEM623" s="394"/>
      <c r="DEN623" s="394"/>
      <c r="DEO623" s="394"/>
      <c r="DEP623" s="394"/>
      <c r="DEQ623" s="394"/>
      <c r="DER623" s="394"/>
      <c r="DES623" s="394"/>
      <c r="DET623" s="394"/>
      <c r="DEU623" s="394"/>
      <c r="DEV623" s="394"/>
      <c r="DEW623" s="394"/>
      <c r="DEX623" s="394"/>
      <c r="DEY623" s="394"/>
      <c r="DEZ623" s="394"/>
      <c r="DFA623" s="394"/>
      <c r="DFB623" s="394"/>
      <c r="DFC623" s="394"/>
      <c r="DFD623" s="394"/>
      <c r="DFE623" s="394"/>
      <c r="DFF623" s="394"/>
      <c r="DFG623" s="394"/>
      <c r="DFH623" s="394"/>
      <c r="DFI623" s="394"/>
      <c r="DFJ623" s="394"/>
      <c r="DFK623" s="394"/>
      <c r="DFL623" s="394"/>
      <c r="DFM623" s="394"/>
      <c r="DFN623" s="394"/>
      <c r="DFO623" s="394"/>
      <c r="DFP623" s="394"/>
      <c r="DFQ623" s="394"/>
      <c r="DFR623" s="394"/>
      <c r="DFS623" s="394"/>
      <c r="DFT623" s="394"/>
      <c r="DFU623" s="394"/>
      <c r="DFV623" s="394"/>
      <c r="DFW623" s="394"/>
      <c r="DFX623" s="394"/>
      <c r="DFY623" s="394"/>
      <c r="DFZ623" s="394"/>
      <c r="DGA623" s="394"/>
      <c r="DGB623" s="394"/>
      <c r="DGC623" s="394"/>
      <c r="DGD623" s="394"/>
      <c r="DGE623" s="394"/>
      <c r="DGF623" s="394"/>
      <c r="DGG623" s="394"/>
      <c r="DGH623" s="394"/>
      <c r="DGI623" s="394"/>
      <c r="DGJ623" s="394"/>
      <c r="DGK623" s="394"/>
      <c r="DGL623" s="394"/>
      <c r="DGM623" s="394"/>
      <c r="DGN623" s="394"/>
      <c r="DGO623" s="394"/>
      <c r="DGP623" s="394"/>
      <c r="DGQ623" s="394"/>
      <c r="DGR623" s="394"/>
      <c r="DGS623" s="394"/>
      <c r="DGT623" s="394"/>
      <c r="DGU623" s="394"/>
      <c r="DGV623" s="394"/>
      <c r="DGW623" s="394"/>
      <c r="DGX623" s="394"/>
      <c r="DGY623" s="394"/>
      <c r="DGZ623" s="394"/>
      <c r="DHA623" s="394"/>
      <c r="DHB623" s="394"/>
      <c r="DHC623" s="394"/>
      <c r="DHD623" s="394"/>
      <c r="DHE623" s="394"/>
      <c r="DHF623" s="394"/>
      <c r="DHG623" s="394"/>
      <c r="DHH623" s="394"/>
      <c r="DHI623" s="394"/>
      <c r="DHJ623" s="394"/>
      <c r="DHK623" s="394"/>
      <c r="DHL623" s="394"/>
      <c r="DHM623" s="394"/>
      <c r="DHN623" s="394"/>
      <c r="DHO623" s="394"/>
      <c r="DHP623" s="394"/>
      <c r="DHQ623" s="394"/>
      <c r="DHR623" s="394"/>
      <c r="DHS623" s="394"/>
      <c r="DHT623" s="394"/>
      <c r="DHU623" s="394"/>
      <c r="DHV623" s="394"/>
      <c r="DHW623" s="394"/>
      <c r="DHX623" s="394"/>
      <c r="DHY623" s="394"/>
      <c r="DHZ623" s="394"/>
      <c r="DIA623" s="394"/>
      <c r="DIB623" s="394"/>
      <c r="DIC623" s="394"/>
      <c r="DID623" s="394"/>
      <c r="DIE623" s="394"/>
      <c r="DIF623" s="394"/>
      <c r="DIG623" s="394"/>
      <c r="DIH623" s="394"/>
      <c r="DII623" s="394"/>
      <c r="DIJ623" s="394"/>
      <c r="DIK623" s="394"/>
      <c r="DIL623" s="394"/>
      <c r="DIM623" s="394"/>
      <c r="DIN623" s="394"/>
      <c r="DIO623" s="394"/>
      <c r="DIP623" s="394"/>
      <c r="DIQ623" s="394"/>
      <c r="DIR623" s="394"/>
      <c r="DIS623" s="394"/>
      <c r="DIT623" s="394"/>
      <c r="DIU623" s="394"/>
      <c r="DIV623" s="394"/>
      <c r="DIW623" s="394"/>
      <c r="DIX623" s="394"/>
      <c r="DIY623" s="394"/>
      <c r="DIZ623" s="394"/>
      <c r="DJA623" s="394"/>
      <c r="DJB623" s="394"/>
      <c r="DJC623" s="394"/>
      <c r="DJD623" s="394"/>
      <c r="DJE623" s="394"/>
      <c r="DJF623" s="394"/>
      <c r="DJG623" s="394"/>
      <c r="DJH623" s="394"/>
      <c r="DJI623" s="394"/>
      <c r="DJJ623" s="394"/>
      <c r="DJK623" s="394"/>
      <c r="DJL623" s="394"/>
      <c r="DJM623" s="394"/>
      <c r="DJN623" s="394"/>
      <c r="DJO623" s="394"/>
      <c r="DJP623" s="394"/>
      <c r="DJQ623" s="394"/>
      <c r="DJR623" s="394"/>
      <c r="DJS623" s="394"/>
      <c r="DJT623" s="394"/>
      <c r="DJU623" s="394"/>
      <c r="DJV623" s="394"/>
      <c r="DJW623" s="394"/>
      <c r="DJX623" s="394"/>
      <c r="DJY623" s="394"/>
      <c r="DJZ623" s="394"/>
      <c r="DKA623" s="394"/>
      <c r="DKB623" s="394"/>
      <c r="DKC623" s="394"/>
      <c r="DKD623" s="394"/>
      <c r="DKE623" s="394"/>
      <c r="DKF623" s="394"/>
      <c r="DKG623" s="394"/>
      <c r="DKH623" s="394"/>
      <c r="DKI623" s="394"/>
      <c r="DKJ623" s="394"/>
      <c r="DKK623" s="394"/>
      <c r="DKL623" s="394"/>
      <c r="DKM623" s="394"/>
      <c r="DKN623" s="394"/>
      <c r="DKO623" s="394"/>
      <c r="DKP623" s="394"/>
      <c r="DKQ623" s="394"/>
      <c r="DKR623" s="394"/>
      <c r="DKS623" s="394"/>
      <c r="DKT623" s="394"/>
      <c r="DKU623" s="394"/>
      <c r="DKV623" s="394"/>
      <c r="DKW623" s="394"/>
      <c r="DKX623" s="394"/>
      <c r="DKY623" s="394"/>
      <c r="DKZ623" s="394"/>
      <c r="DLA623" s="394"/>
      <c r="DLB623" s="394"/>
      <c r="DLC623" s="394"/>
      <c r="DLD623" s="394"/>
      <c r="DLE623" s="394"/>
      <c r="DLF623" s="394"/>
      <c r="DLG623" s="394"/>
      <c r="DLH623" s="394"/>
      <c r="DLI623" s="394"/>
      <c r="DLJ623" s="394"/>
      <c r="DLK623" s="394"/>
      <c r="DLL623" s="394"/>
      <c r="DLM623" s="394"/>
      <c r="DLN623" s="394"/>
      <c r="DLO623" s="394"/>
      <c r="DLP623" s="394"/>
      <c r="DLQ623" s="394"/>
      <c r="DLR623" s="394"/>
      <c r="DLS623" s="394"/>
      <c r="DLT623" s="394"/>
      <c r="DLU623" s="394"/>
      <c r="DLV623" s="394"/>
      <c r="DLW623" s="394"/>
      <c r="DLX623" s="394"/>
      <c r="DLY623" s="394"/>
      <c r="DLZ623" s="394"/>
      <c r="DMA623" s="394"/>
      <c r="DMB623" s="394"/>
      <c r="DMC623" s="394"/>
      <c r="DMD623" s="394"/>
      <c r="DME623" s="394"/>
      <c r="DMF623" s="394"/>
      <c r="DMG623" s="394"/>
      <c r="DMH623" s="394"/>
      <c r="DMI623" s="394"/>
      <c r="DMJ623" s="394"/>
      <c r="DMK623" s="394"/>
      <c r="DML623" s="394"/>
      <c r="DMM623" s="394"/>
      <c r="DMN623" s="394"/>
      <c r="DMO623" s="394"/>
      <c r="DMP623" s="394"/>
      <c r="DMQ623" s="394"/>
      <c r="DMR623" s="394"/>
      <c r="DMS623" s="394"/>
      <c r="DMT623" s="394"/>
      <c r="DMU623" s="394"/>
      <c r="DMV623" s="394"/>
      <c r="DMW623" s="394"/>
      <c r="DMX623" s="394"/>
      <c r="DMY623" s="394"/>
      <c r="DMZ623" s="394"/>
      <c r="DNA623" s="394"/>
      <c r="DNB623" s="394"/>
      <c r="DNC623" s="394"/>
      <c r="DND623" s="394"/>
      <c r="DNE623" s="394"/>
      <c r="DNF623" s="394"/>
      <c r="DNG623" s="394"/>
      <c r="DNH623" s="394"/>
      <c r="DNI623" s="394"/>
      <c r="DNJ623" s="394"/>
      <c r="DNK623" s="394"/>
      <c r="DNL623" s="394"/>
      <c r="DNM623" s="394"/>
      <c r="DNN623" s="394"/>
      <c r="DNO623" s="394"/>
      <c r="DNP623" s="394"/>
      <c r="DNQ623" s="394"/>
      <c r="DNR623" s="394"/>
      <c r="DNS623" s="394"/>
      <c r="DNT623" s="394"/>
      <c r="DNU623" s="394"/>
      <c r="DNV623" s="394"/>
      <c r="DNW623" s="394"/>
      <c r="DNX623" s="394"/>
      <c r="DNY623" s="394"/>
      <c r="DNZ623" s="394"/>
      <c r="DOA623" s="394"/>
      <c r="DOB623" s="394"/>
      <c r="DOC623" s="394"/>
      <c r="DOD623" s="394"/>
      <c r="DOE623" s="394"/>
      <c r="DOF623" s="394"/>
      <c r="DOG623" s="394"/>
      <c r="DOH623" s="394"/>
      <c r="DOI623" s="394"/>
      <c r="DOJ623" s="394"/>
      <c r="DOK623" s="394"/>
      <c r="DOL623" s="394"/>
      <c r="DOM623" s="394"/>
      <c r="DON623" s="394"/>
      <c r="DOO623" s="394"/>
      <c r="DOP623" s="394"/>
      <c r="DOQ623" s="394"/>
      <c r="DOR623" s="394"/>
      <c r="DOS623" s="394"/>
      <c r="DOT623" s="394"/>
      <c r="DOU623" s="394"/>
      <c r="DOV623" s="394"/>
      <c r="DOW623" s="394"/>
      <c r="DOX623" s="394"/>
      <c r="DOY623" s="394"/>
      <c r="DOZ623" s="394"/>
      <c r="DPA623" s="394"/>
      <c r="DPB623" s="394"/>
      <c r="DPC623" s="394"/>
      <c r="DPD623" s="394"/>
      <c r="DPE623" s="394"/>
      <c r="DPF623" s="394"/>
      <c r="DPG623" s="394"/>
      <c r="DPH623" s="394"/>
      <c r="DPI623" s="394"/>
      <c r="DPJ623" s="394"/>
      <c r="DPK623" s="394"/>
      <c r="DPL623" s="394"/>
      <c r="DPM623" s="394"/>
      <c r="DPN623" s="394"/>
      <c r="DPO623" s="394"/>
      <c r="DPP623" s="394"/>
      <c r="DPQ623" s="394"/>
      <c r="DPR623" s="394"/>
      <c r="DPS623" s="394"/>
      <c r="DPT623" s="394"/>
      <c r="DPU623" s="394"/>
      <c r="DPV623" s="394"/>
      <c r="DPW623" s="394"/>
      <c r="DPX623" s="394"/>
      <c r="DPY623" s="394"/>
      <c r="DPZ623" s="394"/>
      <c r="DQA623" s="394"/>
      <c r="DQB623" s="394"/>
      <c r="DQC623" s="394"/>
      <c r="DQD623" s="394"/>
      <c r="DQE623" s="394"/>
      <c r="DQF623" s="394"/>
      <c r="DQG623" s="394"/>
      <c r="DQH623" s="394"/>
      <c r="DQI623" s="394"/>
      <c r="DQJ623" s="394"/>
      <c r="DQK623" s="394"/>
      <c r="DQL623" s="394"/>
      <c r="DQM623" s="394"/>
      <c r="DQN623" s="394"/>
      <c r="DQO623" s="394"/>
      <c r="DQP623" s="394"/>
      <c r="DQQ623" s="394"/>
      <c r="DQR623" s="394"/>
      <c r="DQS623" s="394"/>
      <c r="DQT623" s="394"/>
      <c r="DQU623" s="394"/>
      <c r="DQV623" s="394"/>
      <c r="DQW623" s="394"/>
      <c r="DQX623" s="394"/>
      <c r="DQY623" s="394"/>
      <c r="DQZ623" s="394"/>
      <c r="DRA623" s="394"/>
      <c r="DRB623" s="394"/>
      <c r="DRC623" s="394"/>
      <c r="DRD623" s="394"/>
      <c r="DRE623" s="394"/>
      <c r="DRF623" s="394"/>
      <c r="DRG623" s="394"/>
      <c r="DRH623" s="394"/>
      <c r="DRI623" s="394"/>
      <c r="DRJ623" s="394"/>
      <c r="DRK623" s="394"/>
      <c r="DRL623" s="394"/>
      <c r="DRM623" s="394"/>
      <c r="DRN623" s="394"/>
      <c r="DRO623" s="394"/>
      <c r="DRP623" s="394"/>
      <c r="DRQ623" s="394"/>
      <c r="DRR623" s="394"/>
      <c r="DRS623" s="394"/>
      <c r="DRT623" s="394"/>
      <c r="DRU623" s="394"/>
      <c r="DRV623" s="394"/>
      <c r="DRW623" s="394"/>
      <c r="DRX623" s="394"/>
      <c r="DRY623" s="394"/>
      <c r="DRZ623" s="394"/>
      <c r="DSA623" s="394"/>
      <c r="DSB623" s="394"/>
      <c r="DSC623" s="394"/>
      <c r="DSD623" s="394"/>
      <c r="DSE623" s="394"/>
      <c r="DSF623" s="394"/>
      <c r="DSG623" s="394"/>
      <c r="DSH623" s="394"/>
      <c r="DSI623" s="394"/>
      <c r="DSJ623" s="394"/>
      <c r="DSK623" s="394"/>
      <c r="DSL623" s="394"/>
      <c r="DSM623" s="394"/>
      <c r="DSN623" s="394"/>
      <c r="DSO623" s="394"/>
      <c r="DSP623" s="394"/>
      <c r="DSQ623" s="394"/>
      <c r="DSR623" s="394"/>
      <c r="DSS623" s="394"/>
      <c r="DST623" s="394"/>
      <c r="DSU623" s="394"/>
      <c r="DSV623" s="394"/>
      <c r="DSW623" s="394"/>
      <c r="DSX623" s="394"/>
      <c r="DSY623" s="394"/>
      <c r="DSZ623" s="394"/>
      <c r="DTA623" s="394"/>
      <c r="DTB623" s="394"/>
      <c r="DTC623" s="394"/>
      <c r="DTD623" s="394"/>
      <c r="DTE623" s="394"/>
      <c r="DTF623" s="394"/>
      <c r="DTG623" s="394"/>
      <c r="DTH623" s="394"/>
      <c r="DTI623" s="394"/>
      <c r="DTJ623" s="394"/>
      <c r="DTK623" s="394"/>
      <c r="DTL623" s="394"/>
      <c r="DTM623" s="394"/>
      <c r="DTN623" s="394"/>
      <c r="DTO623" s="394"/>
      <c r="DTP623" s="394"/>
      <c r="DTQ623" s="394"/>
      <c r="DTR623" s="394"/>
      <c r="DTS623" s="394"/>
      <c r="DTT623" s="394"/>
      <c r="DTU623" s="394"/>
      <c r="DTV623" s="394"/>
      <c r="DTW623" s="394"/>
      <c r="DTX623" s="394"/>
      <c r="DTY623" s="394"/>
      <c r="DTZ623" s="394"/>
      <c r="DUA623" s="394"/>
      <c r="DUB623" s="394"/>
      <c r="DUC623" s="394"/>
      <c r="DUD623" s="394"/>
      <c r="DUE623" s="394"/>
      <c r="DUF623" s="394"/>
      <c r="DUG623" s="394"/>
      <c r="DUH623" s="394"/>
      <c r="DUI623" s="394"/>
      <c r="DUJ623" s="394"/>
      <c r="DUK623" s="394"/>
      <c r="DUL623" s="394"/>
      <c r="DUM623" s="394"/>
      <c r="DUN623" s="394"/>
      <c r="DUO623" s="394"/>
      <c r="DUP623" s="394"/>
      <c r="DUQ623" s="394"/>
      <c r="DUR623" s="394"/>
      <c r="DUS623" s="394"/>
      <c r="DUT623" s="394"/>
      <c r="DUU623" s="394"/>
      <c r="DUV623" s="394"/>
      <c r="DUW623" s="394"/>
      <c r="DUX623" s="394"/>
      <c r="DUY623" s="394"/>
      <c r="DUZ623" s="394"/>
      <c r="DVA623" s="394"/>
      <c r="DVB623" s="394"/>
      <c r="DVC623" s="394"/>
      <c r="DVD623" s="394"/>
      <c r="DVE623" s="394"/>
      <c r="DVF623" s="394"/>
      <c r="DVG623" s="394"/>
      <c r="DVH623" s="394"/>
      <c r="DVI623" s="394"/>
      <c r="DVJ623" s="394"/>
      <c r="DVK623" s="394"/>
      <c r="DVL623" s="394"/>
      <c r="DVM623" s="394"/>
      <c r="DVN623" s="394"/>
      <c r="DVO623" s="394"/>
      <c r="DVP623" s="394"/>
      <c r="DVQ623" s="394"/>
      <c r="DVR623" s="394"/>
      <c r="DVS623" s="394"/>
      <c r="DVT623" s="394"/>
      <c r="DVU623" s="394"/>
      <c r="DVV623" s="394"/>
      <c r="DVW623" s="394"/>
      <c r="DVX623" s="394"/>
      <c r="DVY623" s="394"/>
      <c r="DVZ623" s="394"/>
      <c r="DWA623" s="394"/>
      <c r="DWB623" s="394"/>
      <c r="DWC623" s="394"/>
      <c r="DWD623" s="394"/>
      <c r="DWE623" s="394"/>
      <c r="DWF623" s="394"/>
      <c r="DWG623" s="394"/>
      <c r="DWH623" s="394"/>
      <c r="DWI623" s="394"/>
      <c r="DWJ623" s="394"/>
      <c r="DWK623" s="394"/>
      <c r="DWL623" s="394"/>
      <c r="DWM623" s="394"/>
      <c r="DWN623" s="394"/>
      <c r="DWO623" s="394"/>
      <c r="DWP623" s="394"/>
      <c r="DWQ623" s="394"/>
      <c r="DWR623" s="394"/>
      <c r="DWS623" s="394"/>
      <c r="DWT623" s="394"/>
      <c r="DWU623" s="394"/>
      <c r="DWV623" s="394"/>
      <c r="DWW623" s="394"/>
      <c r="DWX623" s="394"/>
      <c r="DWY623" s="394"/>
      <c r="DWZ623" s="394"/>
      <c r="DXA623" s="394"/>
      <c r="DXB623" s="394"/>
      <c r="DXC623" s="394"/>
      <c r="DXD623" s="394"/>
      <c r="DXE623" s="394"/>
      <c r="DXF623" s="394"/>
      <c r="DXG623" s="394"/>
      <c r="DXH623" s="394"/>
      <c r="DXI623" s="394"/>
      <c r="DXJ623" s="394"/>
      <c r="DXK623" s="394"/>
      <c r="DXL623" s="394"/>
      <c r="DXM623" s="394"/>
      <c r="DXN623" s="394"/>
      <c r="DXO623" s="394"/>
      <c r="DXP623" s="394"/>
      <c r="DXQ623" s="394"/>
      <c r="DXR623" s="394"/>
      <c r="DXS623" s="394"/>
      <c r="DXT623" s="394"/>
      <c r="DXU623" s="394"/>
      <c r="DXV623" s="394"/>
      <c r="DXW623" s="394"/>
      <c r="DXX623" s="394"/>
      <c r="DXY623" s="394"/>
      <c r="DXZ623" s="394"/>
      <c r="DYA623" s="394"/>
      <c r="DYB623" s="394"/>
      <c r="DYC623" s="394"/>
      <c r="DYD623" s="394"/>
      <c r="DYE623" s="394"/>
      <c r="DYF623" s="394"/>
      <c r="DYG623" s="394"/>
      <c r="DYH623" s="394"/>
      <c r="DYI623" s="394"/>
      <c r="DYJ623" s="394"/>
      <c r="DYK623" s="394"/>
      <c r="DYL623" s="394"/>
      <c r="DYM623" s="394"/>
      <c r="DYN623" s="394"/>
      <c r="DYO623" s="394"/>
      <c r="DYP623" s="394"/>
      <c r="DYQ623" s="394"/>
      <c r="DYR623" s="394"/>
      <c r="DYS623" s="394"/>
      <c r="DYT623" s="394"/>
      <c r="DYU623" s="394"/>
      <c r="DYV623" s="394"/>
      <c r="DYW623" s="394"/>
      <c r="DYX623" s="394"/>
      <c r="DYY623" s="394"/>
      <c r="DYZ623" s="394"/>
      <c r="DZA623" s="394"/>
      <c r="DZB623" s="394"/>
      <c r="DZC623" s="394"/>
      <c r="DZD623" s="394"/>
      <c r="DZE623" s="394"/>
      <c r="DZF623" s="394"/>
      <c r="DZG623" s="394"/>
      <c r="DZH623" s="394"/>
      <c r="DZI623" s="394"/>
      <c r="DZJ623" s="394"/>
      <c r="DZK623" s="394"/>
      <c r="DZL623" s="394"/>
      <c r="DZM623" s="394"/>
      <c r="DZN623" s="394"/>
      <c r="DZO623" s="394"/>
      <c r="DZP623" s="394"/>
      <c r="DZQ623" s="394"/>
      <c r="DZR623" s="394"/>
      <c r="DZS623" s="394"/>
      <c r="DZT623" s="394"/>
      <c r="DZU623" s="394"/>
      <c r="DZV623" s="394"/>
      <c r="DZW623" s="394"/>
      <c r="DZX623" s="394"/>
      <c r="DZY623" s="394"/>
      <c r="DZZ623" s="394"/>
      <c r="EAA623" s="394"/>
      <c r="EAB623" s="394"/>
      <c r="EAC623" s="394"/>
      <c r="EAD623" s="394"/>
      <c r="EAE623" s="394"/>
      <c r="EAF623" s="394"/>
      <c r="EAG623" s="394"/>
      <c r="EAH623" s="394"/>
      <c r="EAI623" s="394"/>
      <c r="EAJ623" s="394"/>
      <c r="EAK623" s="394"/>
      <c r="EAL623" s="394"/>
      <c r="EAM623" s="394"/>
      <c r="EAN623" s="394"/>
      <c r="EAO623" s="394"/>
      <c r="EAP623" s="394"/>
      <c r="EAQ623" s="394"/>
      <c r="EAR623" s="394"/>
      <c r="EAS623" s="394"/>
      <c r="EAT623" s="394"/>
      <c r="EAU623" s="394"/>
      <c r="EAV623" s="394"/>
      <c r="EAW623" s="394"/>
      <c r="EAX623" s="394"/>
      <c r="EAY623" s="394"/>
      <c r="EAZ623" s="394"/>
      <c r="EBA623" s="394"/>
      <c r="EBB623" s="394"/>
      <c r="EBC623" s="394"/>
      <c r="EBD623" s="394"/>
      <c r="EBE623" s="394"/>
      <c r="EBF623" s="394"/>
      <c r="EBG623" s="394"/>
      <c r="EBH623" s="394"/>
      <c r="EBI623" s="394"/>
      <c r="EBJ623" s="394"/>
      <c r="EBK623" s="394"/>
      <c r="EBL623" s="394"/>
      <c r="EBM623" s="394"/>
      <c r="EBN623" s="394"/>
      <c r="EBO623" s="394"/>
      <c r="EBP623" s="394"/>
      <c r="EBQ623" s="394"/>
      <c r="EBR623" s="394"/>
      <c r="EBS623" s="394"/>
      <c r="EBT623" s="394"/>
      <c r="EBU623" s="394"/>
      <c r="EBV623" s="394"/>
      <c r="EBW623" s="394"/>
      <c r="EBX623" s="394"/>
      <c r="EBY623" s="394"/>
      <c r="EBZ623" s="394"/>
      <c r="ECA623" s="394"/>
      <c r="ECB623" s="394"/>
      <c r="ECC623" s="394"/>
      <c r="ECD623" s="394"/>
      <c r="ECE623" s="394"/>
      <c r="ECF623" s="394"/>
      <c r="ECG623" s="394"/>
      <c r="ECH623" s="394"/>
      <c r="ECI623" s="394"/>
      <c r="ECJ623" s="394"/>
      <c r="ECK623" s="394"/>
      <c r="ECL623" s="394"/>
      <c r="ECM623" s="394"/>
      <c r="ECN623" s="394"/>
      <c r="ECO623" s="394"/>
      <c r="ECP623" s="394"/>
      <c r="ECQ623" s="394"/>
      <c r="ECR623" s="394"/>
      <c r="ECS623" s="394"/>
      <c r="ECT623" s="394"/>
      <c r="ECU623" s="394"/>
      <c r="ECV623" s="394"/>
      <c r="ECW623" s="394"/>
      <c r="ECX623" s="394"/>
      <c r="ECY623" s="394"/>
      <c r="ECZ623" s="394"/>
      <c r="EDA623" s="394"/>
      <c r="EDB623" s="394"/>
      <c r="EDC623" s="394"/>
      <c r="EDD623" s="394"/>
      <c r="EDE623" s="394"/>
      <c r="EDF623" s="394"/>
      <c r="EDG623" s="394"/>
      <c r="EDH623" s="394"/>
      <c r="EDI623" s="394"/>
      <c r="EDJ623" s="394"/>
      <c r="EDK623" s="394"/>
      <c r="EDL623" s="394"/>
      <c r="EDM623" s="394"/>
      <c r="EDN623" s="394"/>
      <c r="EDO623" s="394"/>
      <c r="EDP623" s="394"/>
      <c r="EDQ623" s="394"/>
      <c r="EDR623" s="394"/>
      <c r="EDS623" s="394"/>
      <c r="EDT623" s="394"/>
      <c r="EDU623" s="394"/>
      <c r="EDV623" s="394"/>
      <c r="EDW623" s="394"/>
      <c r="EDX623" s="394"/>
      <c r="EDY623" s="394"/>
      <c r="EDZ623" s="394"/>
      <c r="EEA623" s="394"/>
      <c r="EEB623" s="394"/>
      <c r="EEC623" s="394"/>
      <c r="EED623" s="394"/>
      <c r="EEE623" s="394"/>
      <c r="EEF623" s="394"/>
      <c r="EEG623" s="394"/>
      <c r="EEH623" s="394"/>
      <c r="EEI623" s="394"/>
      <c r="EEJ623" s="394"/>
      <c r="EEK623" s="394"/>
      <c r="EEL623" s="394"/>
      <c r="EEM623" s="394"/>
      <c r="EEN623" s="394"/>
      <c r="EEO623" s="394"/>
      <c r="EEP623" s="394"/>
      <c r="EEQ623" s="394"/>
      <c r="EER623" s="394"/>
      <c r="EES623" s="394"/>
      <c r="EET623" s="394"/>
      <c r="EEU623" s="394"/>
      <c r="EEV623" s="394"/>
      <c r="EEW623" s="394"/>
      <c r="EEX623" s="394"/>
      <c r="EEY623" s="394"/>
      <c r="EEZ623" s="394"/>
      <c r="EFA623" s="394"/>
      <c r="EFB623" s="394"/>
      <c r="EFC623" s="394"/>
      <c r="EFD623" s="394"/>
      <c r="EFE623" s="394"/>
      <c r="EFF623" s="394"/>
      <c r="EFG623" s="394"/>
      <c r="EFH623" s="394"/>
      <c r="EFI623" s="394"/>
      <c r="EFJ623" s="394"/>
      <c r="EFK623" s="394"/>
      <c r="EFL623" s="394"/>
      <c r="EFM623" s="394"/>
      <c r="EFN623" s="394"/>
      <c r="EFO623" s="394"/>
      <c r="EFP623" s="394"/>
      <c r="EFQ623" s="394"/>
      <c r="EFR623" s="394"/>
      <c r="EFS623" s="394"/>
      <c r="EFT623" s="394"/>
      <c r="EFU623" s="394"/>
      <c r="EFV623" s="394"/>
      <c r="EFW623" s="394"/>
      <c r="EFX623" s="394"/>
      <c r="EFY623" s="394"/>
      <c r="EFZ623" s="394"/>
      <c r="EGA623" s="394"/>
      <c r="EGB623" s="394"/>
      <c r="EGC623" s="394"/>
      <c r="EGD623" s="394"/>
      <c r="EGE623" s="394"/>
      <c r="EGF623" s="394"/>
      <c r="EGG623" s="394"/>
      <c r="EGH623" s="394"/>
      <c r="EGI623" s="394"/>
      <c r="EGJ623" s="394"/>
      <c r="EGK623" s="394"/>
      <c r="EGL623" s="394"/>
      <c r="EGM623" s="394"/>
      <c r="EGN623" s="394"/>
      <c r="EGO623" s="394"/>
      <c r="EGP623" s="394"/>
      <c r="EGQ623" s="394"/>
      <c r="EGR623" s="394"/>
      <c r="EGS623" s="394"/>
      <c r="EGT623" s="394"/>
      <c r="EGU623" s="394"/>
      <c r="EGV623" s="394"/>
      <c r="EGW623" s="394"/>
      <c r="EGX623" s="394"/>
      <c r="EGY623" s="394"/>
      <c r="EGZ623" s="394"/>
      <c r="EHA623" s="394"/>
      <c r="EHB623" s="394"/>
      <c r="EHC623" s="394"/>
      <c r="EHD623" s="394"/>
      <c r="EHE623" s="394"/>
      <c r="EHF623" s="394"/>
      <c r="EHG623" s="394"/>
      <c r="EHH623" s="394"/>
      <c r="EHI623" s="394"/>
      <c r="EHJ623" s="394"/>
      <c r="EHK623" s="394"/>
      <c r="EHL623" s="394"/>
      <c r="EHM623" s="394"/>
      <c r="EHN623" s="394"/>
      <c r="EHO623" s="394"/>
      <c r="EHP623" s="394"/>
      <c r="EHQ623" s="394"/>
      <c r="EHR623" s="394"/>
      <c r="EHS623" s="394"/>
      <c r="EHT623" s="394"/>
      <c r="EHU623" s="394"/>
      <c r="EHV623" s="394"/>
      <c r="EHW623" s="394"/>
      <c r="EHX623" s="394"/>
      <c r="EHY623" s="394"/>
      <c r="EHZ623" s="394"/>
      <c r="EIA623" s="394"/>
      <c r="EIB623" s="394"/>
      <c r="EIC623" s="394"/>
      <c r="EID623" s="394"/>
      <c r="EIE623" s="394"/>
      <c r="EIF623" s="394"/>
      <c r="EIG623" s="394"/>
      <c r="EIH623" s="394"/>
      <c r="EII623" s="394"/>
      <c r="EIJ623" s="394"/>
      <c r="EIK623" s="394"/>
      <c r="EIL623" s="394"/>
      <c r="EIM623" s="394"/>
      <c r="EIN623" s="394"/>
      <c r="EIO623" s="394"/>
      <c r="EIP623" s="394"/>
      <c r="EIQ623" s="394"/>
      <c r="EIR623" s="394"/>
      <c r="EIS623" s="394"/>
      <c r="EIT623" s="394"/>
      <c r="EIU623" s="394"/>
      <c r="EIV623" s="394"/>
      <c r="EIW623" s="394"/>
      <c r="EIX623" s="394"/>
      <c r="EIY623" s="394"/>
      <c r="EIZ623" s="394"/>
      <c r="EJA623" s="394"/>
      <c r="EJB623" s="394"/>
      <c r="EJC623" s="394"/>
      <c r="EJD623" s="394"/>
      <c r="EJE623" s="394"/>
      <c r="EJF623" s="394"/>
      <c r="EJG623" s="394"/>
      <c r="EJH623" s="394"/>
      <c r="EJI623" s="394"/>
      <c r="EJJ623" s="394"/>
      <c r="EJK623" s="394"/>
      <c r="EJL623" s="394"/>
      <c r="EJM623" s="394"/>
      <c r="EJN623" s="394"/>
      <c r="EJO623" s="394"/>
      <c r="EJP623" s="394"/>
      <c r="EJQ623" s="394"/>
      <c r="EJR623" s="394"/>
      <c r="EJS623" s="394"/>
      <c r="EJT623" s="394"/>
      <c r="EJU623" s="394"/>
      <c r="EJV623" s="394"/>
      <c r="EJW623" s="394"/>
      <c r="EJX623" s="394"/>
      <c r="EJY623" s="394"/>
      <c r="EJZ623" s="394"/>
      <c r="EKA623" s="394"/>
      <c r="EKB623" s="394"/>
      <c r="EKC623" s="394"/>
      <c r="EKD623" s="394"/>
      <c r="EKE623" s="394"/>
      <c r="EKF623" s="394"/>
      <c r="EKG623" s="394"/>
      <c r="EKH623" s="394"/>
      <c r="EKI623" s="394"/>
      <c r="EKJ623" s="394"/>
      <c r="EKK623" s="394"/>
      <c r="EKL623" s="394"/>
      <c r="EKM623" s="394"/>
      <c r="EKN623" s="394"/>
      <c r="EKO623" s="394"/>
      <c r="EKP623" s="394"/>
      <c r="EKQ623" s="394"/>
      <c r="EKR623" s="394"/>
      <c r="EKS623" s="394"/>
      <c r="EKT623" s="394"/>
      <c r="EKU623" s="394"/>
      <c r="EKV623" s="394"/>
      <c r="EKW623" s="394"/>
      <c r="EKX623" s="394"/>
      <c r="EKY623" s="394"/>
      <c r="EKZ623" s="394"/>
      <c r="ELA623" s="394"/>
      <c r="ELB623" s="394"/>
      <c r="ELC623" s="394"/>
      <c r="ELD623" s="394"/>
      <c r="ELE623" s="394"/>
      <c r="ELF623" s="394"/>
      <c r="ELG623" s="394"/>
      <c r="ELH623" s="394"/>
      <c r="ELI623" s="394"/>
      <c r="ELJ623" s="394"/>
      <c r="ELK623" s="394"/>
      <c r="ELL623" s="394"/>
      <c r="ELM623" s="394"/>
      <c r="ELN623" s="394"/>
      <c r="ELO623" s="394"/>
      <c r="ELP623" s="394"/>
      <c r="ELQ623" s="394"/>
      <c r="ELR623" s="394"/>
      <c r="ELS623" s="394"/>
      <c r="ELT623" s="394"/>
      <c r="ELU623" s="394"/>
      <c r="ELV623" s="394"/>
      <c r="ELW623" s="394"/>
      <c r="ELX623" s="394"/>
      <c r="ELY623" s="394"/>
      <c r="ELZ623" s="394"/>
      <c r="EMA623" s="394"/>
      <c r="EMB623" s="394"/>
      <c r="EMC623" s="394"/>
      <c r="EMD623" s="394"/>
      <c r="EME623" s="394"/>
      <c r="EMF623" s="394"/>
      <c r="EMG623" s="394"/>
      <c r="EMH623" s="394"/>
      <c r="EMI623" s="394"/>
      <c r="EMJ623" s="394"/>
      <c r="EMK623" s="394"/>
      <c r="EML623" s="394"/>
      <c r="EMM623" s="394"/>
      <c r="EMN623" s="394"/>
      <c r="EMO623" s="394"/>
      <c r="EMP623" s="394"/>
      <c r="EMQ623" s="394"/>
      <c r="EMR623" s="394"/>
      <c r="EMS623" s="394"/>
      <c r="EMT623" s="394"/>
      <c r="EMU623" s="394"/>
      <c r="EMV623" s="394"/>
      <c r="EMW623" s="394"/>
      <c r="EMX623" s="394"/>
      <c r="EMY623" s="394"/>
      <c r="EMZ623" s="394"/>
      <c r="ENA623" s="394"/>
      <c r="ENB623" s="394"/>
      <c r="ENC623" s="394"/>
      <c r="END623" s="394"/>
      <c r="ENE623" s="394"/>
      <c r="ENF623" s="394"/>
      <c r="ENG623" s="394"/>
      <c r="ENH623" s="394"/>
      <c r="ENI623" s="394"/>
      <c r="ENJ623" s="394"/>
      <c r="ENK623" s="394"/>
      <c r="ENL623" s="394"/>
      <c r="ENM623" s="394"/>
      <c r="ENN623" s="394"/>
      <c r="ENO623" s="394"/>
      <c r="ENP623" s="394"/>
      <c r="ENQ623" s="394"/>
      <c r="ENR623" s="394"/>
      <c r="ENS623" s="394"/>
      <c r="ENT623" s="394"/>
      <c r="ENU623" s="394"/>
      <c r="ENV623" s="394"/>
      <c r="ENW623" s="394"/>
      <c r="ENX623" s="394"/>
      <c r="ENY623" s="394"/>
      <c r="ENZ623" s="394"/>
      <c r="EOA623" s="394"/>
      <c r="EOB623" s="394"/>
      <c r="EOC623" s="394"/>
      <c r="EOD623" s="394"/>
      <c r="EOE623" s="394"/>
      <c r="EOF623" s="394"/>
      <c r="EOG623" s="394"/>
      <c r="EOH623" s="394"/>
      <c r="EOI623" s="394"/>
      <c r="EOJ623" s="394"/>
      <c r="EOK623" s="394"/>
      <c r="EOL623" s="394"/>
      <c r="EOM623" s="394"/>
      <c r="EON623" s="394"/>
      <c r="EOO623" s="394"/>
      <c r="EOP623" s="394"/>
      <c r="EOQ623" s="394"/>
      <c r="EOR623" s="394"/>
      <c r="EOS623" s="394"/>
      <c r="EOT623" s="394"/>
      <c r="EOU623" s="394"/>
      <c r="EOV623" s="394"/>
      <c r="EOW623" s="394"/>
      <c r="EOX623" s="394"/>
      <c r="EOY623" s="394"/>
      <c r="EOZ623" s="394"/>
      <c r="EPA623" s="394"/>
      <c r="EPB623" s="394"/>
      <c r="EPC623" s="394"/>
      <c r="EPD623" s="394"/>
      <c r="EPE623" s="394"/>
      <c r="EPF623" s="394"/>
      <c r="EPG623" s="394"/>
      <c r="EPH623" s="394"/>
      <c r="EPI623" s="394"/>
      <c r="EPJ623" s="394"/>
      <c r="EPK623" s="394"/>
      <c r="EPL623" s="394"/>
      <c r="EPM623" s="394"/>
      <c r="EPN623" s="394"/>
      <c r="EPO623" s="394"/>
      <c r="EPP623" s="394"/>
      <c r="EPQ623" s="394"/>
      <c r="EPR623" s="394"/>
      <c r="EPS623" s="394"/>
      <c r="EPT623" s="394"/>
      <c r="EPU623" s="394"/>
      <c r="EPV623" s="394"/>
      <c r="EPW623" s="394"/>
      <c r="EPX623" s="394"/>
      <c r="EPY623" s="394"/>
      <c r="EPZ623" s="394"/>
      <c r="EQA623" s="394"/>
      <c r="EQB623" s="394"/>
      <c r="EQC623" s="394"/>
      <c r="EQD623" s="394"/>
      <c r="EQE623" s="394"/>
      <c r="EQF623" s="394"/>
      <c r="EQG623" s="394"/>
      <c r="EQH623" s="394"/>
      <c r="EQI623" s="394"/>
      <c r="EQJ623" s="394"/>
      <c r="EQK623" s="394"/>
      <c r="EQL623" s="394"/>
      <c r="EQM623" s="394"/>
      <c r="EQN623" s="394"/>
      <c r="EQO623" s="394"/>
      <c r="EQP623" s="394"/>
      <c r="EQQ623" s="394"/>
      <c r="EQR623" s="394"/>
      <c r="EQS623" s="394"/>
      <c r="EQT623" s="394"/>
      <c r="EQU623" s="394"/>
      <c r="EQV623" s="394"/>
      <c r="EQW623" s="394"/>
      <c r="EQX623" s="394"/>
      <c r="EQY623" s="394"/>
      <c r="EQZ623" s="394"/>
      <c r="ERA623" s="394"/>
      <c r="ERB623" s="394"/>
      <c r="ERC623" s="394"/>
      <c r="ERD623" s="394"/>
      <c r="ERE623" s="394"/>
      <c r="ERF623" s="394"/>
      <c r="ERG623" s="394"/>
      <c r="ERH623" s="394"/>
      <c r="ERI623" s="394"/>
      <c r="ERJ623" s="394"/>
      <c r="ERK623" s="394"/>
      <c r="ERL623" s="394"/>
      <c r="ERM623" s="394"/>
      <c r="ERN623" s="394"/>
      <c r="ERO623" s="394"/>
      <c r="ERP623" s="394"/>
      <c r="ERQ623" s="394"/>
      <c r="ERR623" s="394"/>
      <c r="ERS623" s="394"/>
      <c r="ERT623" s="394"/>
      <c r="ERU623" s="394"/>
      <c r="ERV623" s="394"/>
      <c r="ERW623" s="394"/>
      <c r="ERX623" s="394"/>
      <c r="ERY623" s="394"/>
      <c r="ERZ623" s="394"/>
      <c r="ESA623" s="394"/>
      <c r="ESB623" s="394"/>
      <c r="ESC623" s="394"/>
      <c r="ESD623" s="394"/>
      <c r="ESE623" s="394"/>
      <c r="ESF623" s="394"/>
      <c r="ESG623" s="394"/>
      <c r="ESH623" s="394"/>
      <c r="ESI623" s="394"/>
      <c r="ESJ623" s="394"/>
      <c r="ESK623" s="394"/>
      <c r="ESL623" s="394"/>
      <c r="ESM623" s="394"/>
      <c r="ESN623" s="394"/>
      <c r="ESO623" s="394"/>
      <c r="ESP623" s="394"/>
      <c r="ESQ623" s="394"/>
      <c r="ESR623" s="394"/>
      <c r="ESS623" s="394"/>
      <c r="EST623" s="394"/>
      <c r="ESU623" s="394"/>
      <c r="ESV623" s="394"/>
      <c r="ESW623" s="394"/>
      <c r="ESX623" s="394"/>
      <c r="ESY623" s="394"/>
      <c r="ESZ623" s="394"/>
      <c r="ETA623" s="394"/>
      <c r="ETB623" s="394"/>
      <c r="ETC623" s="394"/>
      <c r="ETD623" s="394"/>
      <c r="ETE623" s="394"/>
      <c r="ETF623" s="394"/>
      <c r="ETG623" s="394"/>
      <c r="ETH623" s="394"/>
      <c r="ETI623" s="394"/>
      <c r="ETJ623" s="394"/>
      <c r="ETK623" s="394"/>
      <c r="ETL623" s="394"/>
      <c r="ETM623" s="394"/>
      <c r="ETN623" s="394"/>
      <c r="ETO623" s="394"/>
      <c r="ETP623" s="394"/>
      <c r="ETQ623" s="394"/>
      <c r="ETR623" s="394"/>
      <c r="ETS623" s="394"/>
      <c r="ETT623" s="394"/>
      <c r="ETU623" s="394"/>
      <c r="ETV623" s="394"/>
      <c r="ETW623" s="394"/>
      <c r="ETX623" s="394"/>
      <c r="ETY623" s="394"/>
      <c r="ETZ623" s="394"/>
      <c r="EUA623" s="394"/>
      <c r="EUB623" s="394"/>
      <c r="EUC623" s="394"/>
      <c r="EUD623" s="394"/>
      <c r="EUE623" s="394"/>
      <c r="EUF623" s="394"/>
      <c r="EUG623" s="394"/>
      <c r="EUH623" s="394"/>
      <c r="EUI623" s="394"/>
      <c r="EUJ623" s="394"/>
      <c r="EUK623" s="394"/>
      <c r="EUL623" s="394"/>
      <c r="EUM623" s="394"/>
      <c r="EUN623" s="394"/>
      <c r="EUO623" s="394"/>
      <c r="EUP623" s="394"/>
      <c r="EUQ623" s="394"/>
      <c r="EUR623" s="394"/>
      <c r="EUS623" s="394"/>
      <c r="EUT623" s="394"/>
      <c r="EUU623" s="394"/>
      <c r="EUV623" s="394"/>
      <c r="EUW623" s="394"/>
      <c r="EUX623" s="394"/>
      <c r="EUY623" s="394"/>
      <c r="EUZ623" s="394"/>
      <c r="EVA623" s="394"/>
      <c r="EVB623" s="394"/>
      <c r="EVC623" s="394"/>
      <c r="EVD623" s="394"/>
      <c r="EVE623" s="394"/>
      <c r="EVF623" s="394"/>
      <c r="EVG623" s="394"/>
      <c r="EVH623" s="394"/>
      <c r="EVI623" s="394"/>
      <c r="EVJ623" s="394"/>
      <c r="EVK623" s="394"/>
      <c r="EVL623" s="394"/>
      <c r="EVM623" s="394"/>
      <c r="EVN623" s="394"/>
      <c r="EVO623" s="394"/>
      <c r="EVP623" s="394"/>
      <c r="EVQ623" s="394"/>
      <c r="EVR623" s="394"/>
      <c r="EVS623" s="394"/>
      <c r="EVT623" s="394"/>
      <c r="EVU623" s="394"/>
      <c r="EVV623" s="394"/>
      <c r="EVW623" s="394"/>
      <c r="EVX623" s="394"/>
      <c r="EVY623" s="394"/>
      <c r="EVZ623" s="394"/>
      <c r="EWA623" s="394"/>
      <c r="EWB623" s="394"/>
      <c r="EWC623" s="394"/>
      <c r="EWD623" s="394"/>
      <c r="EWE623" s="394"/>
      <c r="EWF623" s="394"/>
      <c r="EWG623" s="394"/>
      <c r="EWH623" s="394"/>
      <c r="EWI623" s="394"/>
      <c r="EWJ623" s="394"/>
      <c r="EWK623" s="394"/>
      <c r="EWL623" s="394"/>
      <c r="EWM623" s="394"/>
      <c r="EWN623" s="394"/>
      <c r="EWO623" s="394"/>
      <c r="EWP623" s="394"/>
      <c r="EWQ623" s="394"/>
      <c r="EWR623" s="394"/>
      <c r="EWS623" s="394"/>
      <c r="EWT623" s="394"/>
      <c r="EWU623" s="394"/>
      <c r="EWV623" s="394"/>
      <c r="EWW623" s="394"/>
      <c r="EWX623" s="394"/>
      <c r="EWY623" s="394"/>
      <c r="EWZ623" s="394"/>
      <c r="EXA623" s="394"/>
      <c r="EXB623" s="394"/>
      <c r="EXC623" s="394"/>
      <c r="EXD623" s="394"/>
      <c r="EXE623" s="394"/>
      <c r="EXF623" s="394"/>
      <c r="EXG623" s="394"/>
      <c r="EXH623" s="394"/>
      <c r="EXI623" s="394"/>
      <c r="EXJ623" s="394"/>
      <c r="EXK623" s="394"/>
      <c r="EXL623" s="394"/>
      <c r="EXM623" s="394"/>
      <c r="EXN623" s="394"/>
      <c r="EXO623" s="394"/>
      <c r="EXP623" s="394"/>
      <c r="EXQ623" s="394"/>
      <c r="EXR623" s="394"/>
      <c r="EXS623" s="394"/>
      <c r="EXT623" s="394"/>
      <c r="EXU623" s="394"/>
      <c r="EXV623" s="394"/>
      <c r="EXW623" s="394"/>
      <c r="EXX623" s="394"/>
      <c r="EXY623" s="394"/>
      <c r="EXZ623" s="394"/>
      <c r="EYA623" s="394"/>
      <c r="EYB623" s="394"/>
      <c r="EYC623" s="394"/>
      <c r="EYD623" s="394"/>
      <c r="EYE623" s="394"/>
      <c r="EYF623" s="394"/>
      <c r="EYG623" s="394"/>
      <c r="EYH623" s="394"/>
      <c r="EYI623" s="394"/>
      <c r="EYJ623" s="394"/>
      <c r="EYK623" s="394"/>
      <c r="EYL623" s="394"/>
      <c r="EYM623" s="394"/>
      <c r="EYN623" s="394"/>
      <c r="EYO623" s="394"/>
      <c r="EYP623" s="394"/>
      <c r="EYQ623" s="394"/>
      <c r="EYR623" s="394"/>
      <c r="EYS623" s="394"/>
      <c r="EYT623" s="394"/>
      <c r="EYU623" s="394"/>
      <c r="EYV623" s="394"/>
      <c r="EYW623" s="394"/>
      <c r="EYX623" s="394"/>
      <c r="EYY623" s="394"/>
      <c r="EYZ623" s="394"/>
      <c r="EZA623" s="394"/>
      <c r="EZB623" s="394"/>
      <c r="EZC623" s="394"/>
      <c r="EZD623" s="394"/>
      <c r="EZE623" s="394"/>
      <c r="EZF623" s="394"/>
      <c r="EZG623" s="394"/>
      <c r="EZH623" s="394"/>
      <c r="EZI623" s="394"/>
      <c r="EZJ623" s="394"/>
      <c r="EZK623" s="394"/>
      <c r="EZL623" s="394"/>
      <c r="EZM623" s="394"/>
      <c r="EZN623" s="394"/>
      <c r="EZO623" s="394"/>
      <c r="EZP623" s="394"/>
      <c r="EZQ623" s="394"/>
      <c r="EZR623" s="394"/>
      <c r="EZS623" s="394"/>
      <c r="EZT623" s="394"/>
      <c r="EZU623" s="394"/>
      <c r="EZV623" s="394"/>
      <c r="EZW623" s="394"/>
      <c r="EZX623" s="394"/>
      <c r="EZY623" s="394"/>
      <c r="EZZ623" s="394"/>
      <c r="FAA623" s="394"/>
      <c r="FAB623" s="394"/>
      <c r="FAC623" s="394"/>
      <c r="FAD623" s="394"/>
      <c r="FAE623" s="394"/>
      <c r="FAF623" s="394"/>
      <c r="FAG623" s="394"/>
      <c r="FAH623" s="394"/>
      <c r="FAI623" s="394"/>
      <c r="FAJ623" s="394"/>
      <c r="FAK623" s="394"/>
      <c r="FAL623" s="394"/>
      <c r="FAM623" s="394"/>
      <c r="FAN623" s="394"/>
      <c r="FAO623" s="394"/>
      <c r="FAP623" s="394"/>
      <c r="FAQ623" s="394"/>
      <c r="FAR623" s="394"/>
      <c r="FAS623" s="394"/>
      <c r="FAT623" s="394"/>
      <c r="FAU623" s="394"/>
      <c r="FAV623" s="394"/>
      <c r="FAW623" s="394"/>
      <c r="FAX623" s="394"/>
      <c r="FAY623" s="394"/>
      <c r="FAZ623" s="394"/>
      <c r="FBA623" s="394"/>
      <c r="FBB623" s="394"/>
      <c r="FBC623" s="394"/>
      <c r="FBD623" s="394"/>
      <c r="FBE623" s="394"/>
      <c r="FBF623" s="394"/>
      <c r="FBG623" s="394"/>
      <c r="FBH623" s="394"/>
      <c r="FBI623" s="394"/>
      <c r="FBJ623" s="394"/>
      <c r="FBK623" s="394"/>
      <c r="FBL623" s="394"/>
      <c r="FBM623" s="394"/>
      <c r="FBN623" s="394"/>
      <c r="FBO623" s="394"/>
      <c r="FBP623" s="394"/>
      <c r="FBQ623" s="394"/>
      <c r="FBR623" s="394"/>
      <c r="FBS623" s="394"/>
      <c r="FBT623" s="394"/>
      <c r="FBU623" s="394"/>
      <c r="FBV623" s="394"/>
      <c r="FBW623" s="394"/>
      <c r="FBX623" s="394"/>
      <c r="FBY623" s="394"/>
      <c r="FBZ623" s="394"/>
      <c r="FCA623" s="394"/>
      <c r="FCB623" s="394"/>
      <c r="FCC623" s="394"/>
      <c r="FCD623" s="394"/>
      <c r="FCE623" s="394"/>
      <c r="FCF623" s="394"/>
      <c r="FCG623" s="394"/>
      <c r="FCH623" s="394"/>
      <c r="FCI623" s="394"/>
      <c r="FCJ623" s="394"/>
      <c r="FCK623" s="394"/>
      <c r="FCL623" s="394"/>
      <c r="FCM623" s="394"/>
      <c r="FCN623" s="394"/>
      <c r="FCO623" s="394"/>
      <c r="FCP623" s="394"/>
      <c r="FCQ623" s="394"/>
      <c r="FCR623" s="394"/>
      <c r="FCS623" s="394"/>
      <c r="FCT623" s="394"/>
      <c r="FCU623" s="394"/>
      <c r="FCV623" s="394"/>
      <c r="FCW623" s="394"/>
      <c r="FCX623" s="394"/>
      <c r="FCY623" s="394"/>
      <c r="FCZ623" s="394"/>
      <c r="FDA623" s="394"/>
      <c r="FDB623" s="394"/>
      <c r="FDC623" s="394"/>
      <c r="FDD623" s="394"/>
      <c r="FDE623" s="394"/>
      <c r="FDF623" s="394"/>
      <c r="FDG623" s="394"/>
      <c r="FDH623" s="394"/>
      <c r="FDI623" s="394"/>
      <c r="FDJ623" s="394"/>
      <c r="FDK623" s="394"/>
      <c r="FDL623" s="394"/>
      <c r="FDM623" s="394"/>
      <c r="FDN623" s="394"/>
      <c r="FDO623" s="394"/>
      <c r="FDP623" s="394"/>
      <c r="FDQ623" s="394"/>
      <c r="FDR623" s="394"/>
      <c r="FDS623" s="394"/>
      <c r="FDT623" s="394"/>
      <c r="FDU623" s="394"/>
      <c r="FDV623" s="394"/>
      <c r="FDW623" s="394"/>
      <c r="FDX623" s="394"/>
      <c r="FDY623" s="394"/>
      <c r="FDZ623" s="394"/>
      <c r="FEA623" s="394"/>
      <c r="FEB623" s="394"/>
      <c r="FEC623" s="394"/>
      <c r="FED623" s="394"/>
      <c r="FEE623" s="394"/>
      <c r="FEF623" s="394"/>
      <c r="FEG623" s="394"/>
      <c r="FEH623" s="394"/>
      <c r="FEI623" s="394"/>
      <c r="FEJ623" s="394"/>
      <c r="FEK623" s="394"/>
      <c r="FEL623" s="394"/>
      <c r="FEM623" s="394"/>
      <c r="FEN623" s="394"/>
      <c r="FEO623" s="394"/>
      <c r="FEP623" s="394"/>
      <c r="FEQ623" s="394"/>
      <c r="FER623" s="394"/>
      <c r="FES623" s="394"/>
      <c r="FET623" s="394"/>
      <c r="FEU623" s="394"/>
      <c r="FEV623" s="394"/>
      <c r="FEW623" s="394"/>
      <c r="FEX623" s="394"/>
      <c r="FEY623" s="394"/>
      <c r="FEZ623" s="394"/>
      <c r="FFA623" s="394"/>
      <c r="FFB623" s="394"/>
      <c r="FFC623" s="394"/>
      <c r="FFD623" s="394"/>
      <c r="FFE623" s="394"/>
      <c r="FFF623" s="394"/>
      <c r="FFG623" s="394"/>
      <c r="FFH623" s="394"/>
      <c r="FFI623" s="394"/>
      <c r="FFJ623" s="394"/>
      <c r="FFK623" s="394"/>
      <c r="FFL623" s="394"/>
      <c r="FFM623" s="394"/>
      <c r="FFN623" s="394"/>
      <c r="FFO623" s="394"/>
      <c r="FFP623" s="394"/>
      <c r="FFQ623" s="394"/>
      <c r="FFR623" s="394"/>
      <c r="FFS623" s="394"/>
      <c r="FFT623" s="394"/>
      <c r="FFU623" s="394"/>
      <c r="FFV623" s="394"/>
      <c r="FFW623" s="394"/>
      <c r="FFX623" s="394"/>
      <c r="FFY623" s="394"/>
      <c r="FFZ623" s="394"/>
      <c r="FGA623" s="394"/>
      <c r="FGB623" s="394"/>
      <c r="FGC623" s="394"/>
      <c r="FGD623" s="394"/>
      <c r="FGE623" s="394"/>
      <c r="FGF623" s="394"/>
      <c r="FGG623" s="394"/>
      <c r="FGH623" s="394"/>
      <c r="FGI623" s="394"/>
      <c r="FGJ623" s="394"/>
      <c r="FGK623" s="394"/>
      <c r="FGL623" s="394"/>
      <c r="FGM623" s="394"/>
      <c r="FGN623" s="394"/>
      <c r="FGO623" s="394"/>
      <c r="FGP623" s="394"/>
      <c r="FGQ623" s="394"/>
      <c r="FGR623" s="394"/>
      <c r="FGS623" s="394"/>
      <c r="FGT623" s="394"/>
      <c r="FGU623" s="394"/>
      <c r="FGV623" s="394"/>
      <c r="FGW623" s="394"/>
      <c r="FGX623" s="394"/>
      <c r="FGY623" s="394"/>
      <c r="FGZ623" s="394"/>
      <c r="FHA623" s="394"/>
      <c r="FHB623" s="394"/>
      <c r="FHC623" s="394"/>
      <c r="FHD623" s="394"/>
      <c r="FHE623" s="394"/>
      <c r="FHF623" s="394"/>
      <c r="FHG623" s="394"/>
      <c r="FHH623" s="394"/>
      <c r="FHI623" s="394"/>
      <c r="FHJ623" s="394"/>
      <c r="FHK623" s="394"/>
      <c r="FHL623" s="394"/>
      <c r="FHM623" s="394"/>
      <c r="FHN623" s="394"/>
      <c r="FHO623" s="394"/>
      <c r="FHP623" s="394"/>
      <c r="FHQ623" s="394"/>
      <c r="FHR623" s="394"/>
      <c r="FHS623" s="394"/>
      <c r="FHT623" s="394"/>
      <c r="FHU623" s="394"/>
      <c r="FHV623" s="394"/>
      <c r="FHW623" s="394"/>
      <c r="FHX623" s="394"/>
      <c r="FHY623" s="394"/>
      <c r="FHZ623" s="394"/>
      <c r="FIA623" s="394"/>
      <c r="FIB623" s="394"/>
      <c r="FIC623" s="394"/>
      <c r="FID623" s="394"/>
      <c r="FIE623" s="394"/>
      <c r="FIF623" s="394"/>
      <c r="FIG623" s="394"/>
      <c r="FIH623" s="394"/>
      <c r="FII623" s="394"/>
      <c r="FIJ623" s="394"/>
      <c r="FIK623" s="394"/>
      <c r="FIL623" s="394"/>
      <c r="FIM623" s="394"/>
      <c r="FIN623" s="394"/>
      <c r="FIO623" s="394"/>
      <c r="FIP623" s="394"/>
      <c r="FIQ623" s="394"/>
      <c r="FIR623" s="394"/>
      <c r="FIS623" s="394"/>
      <c r="FIT623" s="394"/>
      <c r="FIU623" s="394"/>
      <c r="FIV623" s="394"/>
      <c r="FIW623" s="394"/>
      <c r="FIX623" s="394"/>
      <c r="FIY623" s="394"/>
      <c r="FIZ623" s="394"/>
      <c r="FJA623" s="394"/>
      <c r="FJB623" s="394"/>
      <c r="FJC623" s="394"/>
      <c r="FJD623" s="394"/>
      <c r="FJE623" s="394"/>
      <c r="FJF623" s="394"/>
      <c r="FJG623" s="394"/>
      <c r="FJH623" s="394"/>
      <c r="FJI623" s="394"/>
      <c r="FJJ623" s="394"/>
      <c r="FJK623" s="394"/>
      <c r="FJL623" s="394"/>
      <c r="FJM623" s="394"/>
      <c r="FJN623" s="394"/>
      <c r="FJO623" s="394"/>
      <c r="FJP623" s="394"/>
      <c r="FJQ623" s="394"/>
      <c r="FJR623" s="394"/>
      <c r="FJS623" s="394"/>
      <c r="FJT623" s="394"/>
      <c r="FJU623" s="394"/>
      <c r="FJV623" s="394"/>
      <c r="FJW623" s="394"/>
      <c r="FJX623" s="394"/>
      <c r="FJY623" s="394"/>
      <c r="FJZ623" s="394"/>
      <c r="FKA623" s="394"/>
      <c r="FKB623" s="394"/>
      <c r="FKC623" s="394"/>
      <c r="FKD623" s="394"/>
      <c r="FKE623" s="394"/>
      <c r="FKF623" s="394"/>
      <c r="FKG623" s="394"/>
      <c r="FKH623" s="394"/>
      <c r="FKI623" s="394"/>
      <c r="FKJ623" s="394"/>
      <c r="FKK623" s="394"/>
      <c r="FKL623" s="394"/>
      <c r="FKM623" s="394"/>
      <c r="FKN623" s="394"/>
      <c r="FKO623" s="394"/>
      <c r="FKP623" s="394"/>
      <c r="FKQ623" s="394"/>
      <c r="FKR623" s="394"/>
      <c r="FKS623" s="394"/>
      <c r="FKT623" s="394"/>
      <c r="FKU623" s="394"/>
      <c r="FKV623" s="394"/>
      <c r="FKW623" s="394"/>
      <c r="FKX623" s="394"/>
      <c r="FKY623" s="394"/>
      <c r="FKZ623" s="394"/>
      <c r="FLA623" s="394"/>
      <c r="FLB623" s="394"/>
      <c r="FLC623" s="394"/>
      <c r="FLD623" s="394"/>
      <c r="FLE623" s="394"/>
      <c r="FLF623" s="394"/>
      <c r="FLG623" s="394"/>
      <c r="FLH623" s="394"/>
      <c r="FLI623" s="394"/>
      <c r="FLJ623" s="394"/>
      <c r="FLK623" s="394"/>
      <c r="FLL623" s="394"/>
      <c r="FLM623" s="394"/>
      <c r="FLN623" s="394"/>
      <c r="FLO623" s="394"/>
      <c r="FLP623" s="394"/>
      <c r="FLQ623" s="394"/>
      <c r="FLR623" s="394"/>
      <c r="FLS623" s="394"/>
      <c r="FLT623" s="394"/>
      <c r="FLU623" s="394"/>
      <c r="FLV623" s="394"/>
      <c r="FLW623" s="394"/>
      <c r="FLX623" s="394"/>
      <c r="FLY623" s="394"/>
      <c r="FLZ623" s="394"/>
      <c r="FMA623" s="394"/>
      <c r="FMB623" s="394"/>
      <c r="FMC623" s="394"/>
      <c r="FMD623" s="394"/>
      <c r="FME623" s="394"/>
      <c r="FMF623" s="394"/>
      <c r="FMG623" s="394"/>
      <c r="FMH623" s="394"/>
      <c r="FMI623" s="394"/>
      <c r="FMJ623" s="394"/>
      <c r="FMK623" s="394"/>
      <c r="FML623" s="394"/>
      <c r="FMM623" s="394"/>
      <c r="FMN623" s="394"/>
      <c r="FMO623" s="394"/>
      <c r="FMP623" s="394"/>
      <c r="FMQ623" s="394"/>
      <c r="FMR623" s="394"/>
      <c r="FMS623" s="394"/>
      <c r="FMT623" s="394"/>
      <c r="FMU623" s="394"/>
      <c r="FMV623" s="394"/>
      <c r="FMW623" s="394"/>
      <c r="FMX623" s="394"/>
      <c r="FMY623" s="394"/>
      <c r="FMZ623" s="394"/>
      <c r="FNA623" s="394"/>
      <c r="FNB623" s="394"/>
      <c r="FNC623" s="394"/>
      <c r="FND623" s="394"/>
      <c r="FNE623" s="394"/>
      <c r="FNF623" s="394"/>
      <c r="FNG623" s="394"/>
      <c r="FNH623" s="394"/>
      <c r="FNI623" s="394"/>
      <c r="FNJ623" s="394"/>
      <c r="FNK623" s="394"/>
      <c r="FNL623" s="394"/>
      <c r="FNM623" s="394"/>
      <c r="FNN623" s="394"/>
      <c r="FNO623" s="394"/>
      <c r="FNP623" s="394"/>
      <c r="FNQ623" s="394"/>
      <c r="FNR623" s="394"/>
      <c r="FNS623" s="394"/>
      <c r="FNT623" s="394"/>
      <c r="FNU623" s="394"/>
      <c r="FNV623" s="394"/>
      <c r="FNW623" s="394"/>
      <c r="FNX623" s="394"/>
      <c r="FNY623" s="394"/>
      <c r="FNZ623" s="394"/>
      <c r="FOA623" s="394"/>
      <c r="FOB623" s="394"/>
      <c r="FOC623" s="394"/>
      <c r="FOD623" s="394"/>
      <c r="FOE623" s="394"/>
      <c r="FOF623" s="394"/>
      <c r="FOG623" s="394"/>
      <c r="FOH623" s="394"/>
      <c r="FOI623" s="394"/>
      <c r="FOJ623" s="394"/>
      <c r="FOK623" s="394"/>
      <c r="FOL623" s="394"/>
      <c r="FOM623" s="394"/>
      <c r="FON623" s="394"/>
      <c r="FOO623" s="394"/>
      <c r="FOP623" s="394"/>
      <c r="FOQ623" s="394"/>
      <c r="FOR623" s="394"/>
      <c r="FOS623" s="394"/>
      <c r="FOT623" s="394"/>
      <c r="FOU623" s="394"/>
      <c r="FOV623" s="394"/>
      <c r="FOW623" s="394"/>
      <c r="FOX623" s="394"/>
      <c r="FOY623" s="394"/>
      <c r="FOZ623" s="394"/>
      <c r="FPA623" s="394"/>
      <c r="FPB623" s="394"/>
      <c r="FPC623" s="394"/>
      <c r="FPD623" s="394"/>
      <c r="FPE623" s="394"/>
      <c r="FPF623" s="394"/>
      <c r="FPG623" s="394"/>
      <c r="FPH623" s="394"/>
      <c r="FPI623" s="394"/>
      <c r="FPJ623" s="394"/>
      <c r="FPK623" s="394"/>
      <c r="FPL623" s="394"/>
      <c r="FPM623" s="394"/>
      <c r="FPN623" s="394"/>
      <c r="FPO623" s="394"/>
      <c r="FPP623" s="394"/>
      <c r="FPQ623" s="394"/>
      <c r="FPR623" s="394"/>
      <c r="FPS623" s="394"/>
      <c r="FPT623" s="394"/>
      <c r="FPU623" s="394"/>
      <c r="FPV623" s="394"/>
      <c r="FPW623" s="394"/>
      <c r="FPX623" s="394"/>
      <c r="FPY623" s="394"/>
      <c r="FPZ623" s="394"/>
      <c r="FQA623" s="394"/>
      <c r="FQB623" s="394"/>
      <c r="FQC623" s="394"/>
      <c r="FQD623" s="394"/>
      <c r="FQE623" s="394"/>
      <c r="FQF623" s="394"/>
      <c r="FQG623" s="394"/>
      <c r="FQH623" s="394"/>
      <c r="FQI623" s="394"/>
      <c r="FQJ623" s="394"/>
      <c r="FQK623" s="394"/>
      <c r="FQL623" s="394"/>
      <c r="FQM623" s="394"/>
      <c r="FQN623" s="394"/>
      <c r="FQO623" s="394"/>
      <c r="FQP623" s="394"/>
      <c r="FQQ623" s="394"/>
      <c r="FQR623" s="394"/>
      <c r="FQS623" s="394"/>
      <c r="FQT623" s="394"/>
      <c r="FQU623" s="394"/>
      <c r="FQV623" s="394"/>
      <c r="FQW623" s="394"/>
      <c r="FQX623" s="394"/>
      <c r="FQY623" s="394"/>
      <c r="FQZ623" s="394"/>
      <c r="FRA623" s="394"/>
      <c r="FRB623" s="394"/>
      <c r="FRC623" s="394"/>
      <c r="FRD623" s="394"/>
      <c r="FRE623" s="394"/>
      <c r="FRF623" s="394"/>
      <c r="FRG623" s="394"/>
      <c r="FRH623" s="394"/>
      <c r="FRI623" s="394"/>
      <c r="FRJ623" s="394"/>
      <c r="FRK623" s="394"/>
      <c r="FRL623" s="394"/>
      <c r="FRM623" s="394"/>
      <c r="FRN623" s="394"/>
      <c r="FRO623" s="394"/>
      <c r="FRP623" s="394"/>
      <c r="FRQ623" s="394"/>
      <c r="FRR623" s="394"/>
      <c r="FRS623" s="394"/>
      <c r="FRT623" s="394"/>
      <c r="FRU623" s="394"/>
      <c r="FRV623" s="394"/>
      <c r="FRW623" s="394"/>
      <c r="FRX623" s="394"/>
      <c r="FRY623" s="394"/>
      <c r="FRZ623" s="394"/>
      <c r="FSA623" s="394"/>
      <c r="FSB623" s="394"/>
      <c r="FSC623" s="394"/>
      <c r="FSD623" s="394"/>
      <c r="FSE623" s="394"/>
      <c r="FSF623" s="394"/>
      <c r="FSG623" s="394"/>
      <c r="FSH623" s="394"/>
      <c r="FSI623" s="394"/>
      <c r="FSJ623" s="394"/>
      <c r="FSK623" s="394"/>
      <c r="FSL623" s="394"/>
      <c r="FSM623" s="394"/>
      <c r="FSN623" s="394"/>
      <c r="FSO623" s="394"/>
      <c r="FSP623" s="394"/>
      <c r="FSQ623" s="394"/>
      <c r="FSR623" s="394"/>
      <c r="FSS623" s="394"/>
      <c r="FST623" s="394"/>
      <c r="FSU623" s="394"/>
      <c r="FSV623" s="394"/>
      <c r="FSW623" s="394"/>
      <c r="FSX623" s="394"/>
      <c r="FSY623" s="394"/>
      <c r="FSZ623" s="394"/>
      <c r="FTA623" s="394"/>
      <c r="FTB623" s="394"/>
      <c r="FTC623" s="394"/>
      <c r="FTD623" s="394"/>
      <c r="FTE623" s="394"/>
      <c r="FTF623" s="394"/>
      <c r="FTG623" s="394"/>
      <c r="FTH623" s="394"/>
      <c r="FTI623" s="394"/>
      <c r="FTJ623" s="394"/>
      <c r="FTK623" s="394"/>
      <c r="FTL623" s="394"/>
      <c r="FTM623" s="394"/>
      <c r="FTN623" s="394"/>
      <c r="FTO623" s="394"/>
      <c r="FTP623" s="394"/>
      <c r="FTQ623" s="394"/>
      <c r="FTR623" s="394"/>
      <c r="FTS623" s="394"/>
      <c r="FTT623" s="394"/>
      <c r="FTU623" s="394"/>
      <c r="FTV623" s="394"/>
      <c r="FTW623" s="394"/>
      <c r="FTX623" s="394"/>
      <c r="FTY623" s="394"/>
      <c r="FTZ623" s="394"/>
      <c r="FUA623" s="394"/>
      <c r="FUB623" s="394"/>
      <c r="FUC623" s="394"/>
      <c r="FUD623" s="394"/>
      <c r="FUE623" s="394"/>
      <c r="FUF623" s="394"/>
      <c r="FUG623" s="394"/>
      <c r="FUH623" s="394"/>
      <c r="FUI623" s="394"/>
      <c r="FUJ623" s="394"/>
      <c r="FUK623" s="394"/>
      <c r="FUL623" s="394"/>
      <c r="FUM623" s="394"/>
      <c r="FUN623" s="394"/>
      <c r="FUO623" s="394"/>
      <c r="FUP623" s="394"/>
      <c r="FUQ623" s="394"/>
      <c r="FUR623" s="394"/>
      <c r="FUS623" s="394"/>
      <c r="FUT623" s="394"/>
      <c r="FUU623" s="394"/>
      <c r="FUV623" s="394"/>
      <c r="FUW623" s="394"/>
      <c r="FUX623" s="394"/>
      <c r="FUY623" s="394"/>
      <c r="FUZ623" s="394"/>
      <c r="FVA623" s="394"/>
      <c r="FVB623" s="394"/>
      <c r="FVC623" s="394"/>
      <c r="FVD623" s="394"/>
      <c r="FVE623" s="394"/>
      <c r="FVF623" s="394"/>
      <c r="FVG623" s="394"/>
      <c r="FVH623" s="394"/>
      <c r="FVI623" s="394"/>
      <c r="FVJ623" s="394"/>
      <c r="FVK623" s="394"/>
      <c r="FVL623" s="394"/>
      <c r="FVM623" s="394"/>
      <c r="FVN623" s="394"/>
      <c r="FVO623" s="394"/>
      <c r="FVP623" s="394"/>
      <c r="FVQ623" s="394"/>
      <c r="FVR623" s="394"/>
      <c r="FVS623" s="394"/>
      <c r="FVT623" s="394"/>
      <c r="FVU623" s="394"/>
      <c r="FVV623" s="394"/>
      <c r="FVW623" s="394"/>
      <c r="FVX623" s="394"/>
      <c r="FVY623" s="394"/>
      <c r="FVZ623" s="394"/>
      <c r="FWA623" s="394"/>
      <c r="FWB623" s="394"/>
      <c r="FWC623" s="394"/>
      <c r="FWD623" s="394"/>
      <c r="FWE623" s="394"/>
      <c r="FWF623" s="394"/>
      <c r="FWG623" s="394"/>
      <c r="FWH623" s="394"/>
      <c r="FWI623" s="394"/>
      <c r="FWJ623" s="394"/>
      <c r="FWK623" s="394"/>
      <c r="FWL623" s="394"/>
      <c r="FWM623" s="394"/>
      <c r="FWN623" s="394"/>
      <c r="FWO623" s="394"/>
      <c r="FWP623" s="394"/>
      <c r="FWQ623" s="394"/>
      <c r="FWR623" s="394"/>
      <c r="FWS623" s="394"/>
      <c r="FWT623" s="394"/>
      <c r="FWU623" s="394"/>
      <c r="FWV623" s="394"/>
      <c r="FWW623" s="394"/>
      <c r="FWX623" s="394"/>
      <c r="FWY623" s="394"/>
      <c r="FWZ623" s="394"/>
      <c r="FXA623" s="394"/>
      <c r="FXB623" s="394"/>
      <c r="FXC623" s="394"/>
      <c r="FXD623" s="394"/>
      <c r="FXE623" s="394"/>
      <c r="FXF623" s="394"/>
      <c r="FXG623" s="394"/>
      <c r="FXH623" s="394"/>
      <c r="FXI623" s="394"/>
      <c r="FXJ623" s="394"/>
      <c r="FXK623" s="394"/>
      <c r="FXL623" s="394"/>
      <c r="FXM623" s="394"/>
      <c r="FXN623" s="394"/>
      <c r="FXO623" s="394"/>
      <c r="FXP623" s="394"/>
      <c r="FXQ623" s="394"/>
      <c r="FXR623" s="394"/>
      <c r="FXS623" s="394"/>
      <c r="FXT623" s="394"/>
      <c r="FXU623" s="394"/>
      <c r="FXV623" s="394"/>
      <c r="FXW623" s="394"/>
      <c r="FXX623" s="394"/>
      <c r="FXY623" s="394"/>
      <c r="FXZ623" s="394"/>
      <c r="FYA623" s="394"/>
      <c r="FYB623" s="394"/>
      <c r="FYC623" s="394"/>
      <c r="FYD623" s="394"/>
      <c r="FYE623" s="394"/>
      <c r="FYF623" s="394"/>
      <c r="FYG623" s="394"/>
      <c r="FYH623" s="394"/>
      <c r="FYI623" s="394"/>
      <c r="FYJ623" s="394"/>
      <c r="FYK623" s="394"/>
      <c r="FYL623" s="394"/>
      <c r="FYM623" s="394"/>
      <c r="FYN623" s="394"/>
      <c r="FYO623" s="394"/>
      <c r="FYP623" s="394"/>
      <c r="FYQ623" s="394"/>
      <c r="FYR623" s="394"/>
      <c r="FYS623" s="394"/>
      <c r="FYT623" s="394"/>
      <c r="FYU623" s="394"/>
      <c r="FYV623" s="394"/>
      <c r="FYW623" s="394"/>
      <c r="FYX623" s="394"/>
      <c r="FYY623" s="394"/>
      <c r="FYZ623" s="394"/>
      <c r="FZA623" s="394"/>
      <c r="FZB623" s="394"/>
      <c r="FZC623" s="394"/>
      <c r="FZD623" s="394"/>
      <c r="FZE623" s="394"/>
      <c r="FZF623" s="394"/>
      <c r="FZG623" s="394"/>
      <c r="FZH623" s="394"/>
      <c r="FZI623" s="394"/>
      <c r="FZJ623" s="394"/>
      <c r="FZK623" s="394"/>
      <c r="FZL623" s="394"/>
      <c r="FZM623" s="394"/>
      <c r="FZN623" s="394"/>
      <c r="FZO623" s="394"/>
      <c r="FZP623" s="394"/>
      <c r="FZQ623" s="394"/>
      <c r="FZR623" s="394"/>
      <c r="FZS623" s="394"/>
      <c r="FZT623" s="394"/>
      <c r="FZU623" s="394"/>
      <c r="FZV623" s="394"/>
      <c r="FZW623" s="394"/>
      <c r="FZX623" s="394"/>
      <c r="FZY623" s="394"/>
      <c r="FZZ623" s="394"/>
      <c r="GAA623" s="394"/>
      <c r="GAB623" s="394"/>
      <c r="GAC623" s="394"/>
      <c r="GAD623" s="394"/>
      <c r="GAE623" s="394"/>
      <c r="GAF623" s="394"/>
      <c r="GAG623" s="394"/>
      <c r="GAH623" s="394"/>
      <c r="GAI623" s="394"/>
      <c r="GAJ623" s="394"/>
      <c r="GAK623" s="394"/>
      <c r="GAL623" s="394"/>
      <c r="GAM623" s="394"/>
      <c r="GAN623" s="394"/>
      <c r="GAO623" s="394"/>
      <c r="GAP623" s="394"/>
      <c r="GAQ623" s="394"/>
      <c r="GAR623" s="394"/>
      <c r="GAS623" s="394"/>
      <c r="GAT623" s="394"/>
      <c r="GAU623" s="394"/>
      <c r="GAV623" s="394"/>
      <c r="GAW623" s="394"/>
      <c r="GAX623" s="394"/>
      <c r="GAY623" s="394"/>
      <c r="GAZ623" s="394"/>
      <c r="GBA623" s="394"/>
      <c r="GBB623" s="394"/>
      <c r="GBC623" s="394"/>
      <c r="GBD623" s="394"/>
      <c r="GBE623" s="394"/>
      <c r="GBF623" s="394"/>
      <c r="GBG623" s="394"/>
      <c r="GBH623" s="394"/>
      <c r="GBI623" s="394"/>
      <c r="GBJ623" s="394"/>
      <c r="GBK623" s="394"/>
      <c r="GBL623" s="394"/>
      <c r="GBM623" s="394"/>
      <c r="GBN623" s="394"/>
      <c r="GBO623" s="394"/>
      <c r="GBP623" s="394"/>
      <c r="GBQ623" s="394"/>
      <c r="GBR623" s="394"/>
      <c r="GBS623" s="394"/>
      <c r="GBT623" s="394"/>
      <c r="GBU623" s="394"/>
      <c r="GBV623" s="394"/>
      <c r="GBW623" s="394"/>
      <c r="GBX623" s="394"/>
      <c r="GBY623" s="394"/>
      <c r="GBZ623" s="394"/>
      <c r="GCA623" s="394"/>
      <c r="GCB623" s="394"/>
      <c r="GCC623" s="394"/>
      <c r="GCD623" s="394"/>
      <c r="GCE623" s="394"/>
      <c r="GCF623" s="394"/>
      <c r="GCG623" s="394"/>
      <c r="GCH623" s="394"/>
      <c r="GCI623" s="394"/>
      <c r="GCJ623" s="394"/>
      <c r="GCK623" s="394"/>
      <c r="GCL623" s="394"/>
      <c r="GCM623" s="394"/>
      <c r="GCN623" s="394"/>
      <c r="GCO623" s="394"/>
      <c r="GCP623" s="394"/>
      <c r="GCQ623" s="394"/>
      <c r="GCR623" s="394"/>
      <c r="GCS623" s="394"/>
      <c r="GCT623" s="394"/>
      <c r="GCU623" s="394"/>
      <c r="GCV623" s="394"/>
      <c r="GCW623" s="394"/>
      <c r="GCX623" s="394"/>
      <c r="GCY623" s="394"/>
      <c r="GCZ623" s="394"/>
      <c r="GDA623" s="394"/>
      <c r="GDB623" s="394"/>
      <c r="GDC623" s="394"/>
      <c r="GDD623" s="394"/>
      <c r="GDE623" s="394"/>
      <c r="GDF623" s="394"/>
      <c r="GDG623" s="394"/>
      <c r="GDH623" s="394"/>
      <c r="GDI623" s="394"/>
      <c r="GDJ623" s="394"/>
      <c r="GDK623" s="394"/>
      <c r="GDL623" s="394"/>
      <c r="GDM623" s="394"/>
      <c r="GDN623" s="394"/>
      <c r="GDO623" s="394"/>
      <c r="GDP623" s="394"/>
      <c r="GDQ623" s="394"/>
      <c r="GDR623" s="394"/>
      <c r="GDS623" s="394"/>
      <c r="GDT623" s="394"/>
      <c r="GDU623" s="394"/>
      <c r="GDV623" s="394"/>
      <c r="GDW623" s="394"/>
      <c r="GDX623" s="394"/>
      <c r="GDY623" s="394"/>
      <c r="GDZ623" s="394"/>
      <c r="GEA623" s="394"/>
      <c r="GEB623" s="394"/>
      <c r="GEC623" s="394"/>
      <c r="GED623" s="394"/>
      <c r="GEE623" s="394"/>
      <c r="GEF623" s="394"/>
      <c r="GEG623" s="394"/>
      <c r="GEH623" s="394"/>
      <c r="GEI623" s="394"/>
      <c r="GEJ623" s="394"/>
      <c r="GEK623" s="394"/>
      <c r="GEL623" s="394"/>
      <c r="GEM623" s="394"/>
      <c r="GEN623" s="394"/>
      <c r="GEO623" s="394"/>
      <c r="GEP623" s="394"/>
      <c r="GEQ623" s="394"/>
      <c r="GER623" s="394"/>
      <c r="GES623" s="394"/>
      <c r="GET623" s="394"/>
      <c r="GEU623" s="394"/>
      <c r="GEV623" s="394"/>
      <c r="GEW623" s="394"/>
      <c r="GEX623" s="394"/>
      <c r="GEY623" s="394"/>
      <c r="GEZ623" s="394"/>
      <c r="GFA623" s="394"/>
      <c r="GFB623" s="394"/>
      <c r="GFC623" s="394"/>
      <c r="GFD623" s="394"/>
      <c r="GFE623" s="394"/>
      <c r="GFF623" s="394"/>
      <c r="GFG623" s="394"/>
      <c r="GFH623" s="394"/>
      <c r="GFI623" s="394"/>
      <c r="GFJ623" s="394"/>
      <c r="GFK623" s="394"/>
      <c r="GFL623" s="394"/>
      <c r="GFM623" s="394"/>
      <c r="GFN623" s="394"/>
      <c r="GFO623" s="394"/>
      <c r="GFP623" s="394"/>
      <c r="GFQ623" s="394"/>
      <c r="GFR623" s="394"/>
      <c r="GFS623" s="394"/>
      <c r="GFT623" s="394"/>
      <c r="GFU623" s="394"/>
      <c r="GFV623" s="394"/>
      <c r="GFW623" s="394"/>
      <c r="GFX623" s="394"/>
      <c r="GFY623" s="394"/>
      <c r="GFZ623" s="394"/>
      <c r="GGA623" s="394"/>
      <c r="GGB623" s="394"/>
      <c r="GGC623" s="394"/>
      <c r="GGD623" s="394"/>
      <c r="GGE623" s="394"/>
      <c r="GGF623" s="394"/>
      <c r="GGG623" s="394"/>
      <c r="GGH623" s="394"/>
      <c r="GGI623" s="394"/>
      <c r="GGJ623" s="394"/>
      <c r="GGK623" s="394"/>
      <c r="GGL623" s="394"/>
      <c r="GGM623" s="394"/>
      <c r="GGN623" s="394"/>
      <c r="GGO623" s="394"/>
      <c r="GGP623" s="394"/>
      <c r="GGQ623" s="394"/>
      <c r="GGR623" s="394"/>
      <c r="GGS623" s="394"/>
      <c r="GGT623" s="394"/>
      <c r="GGU623" s="394"/>
      <c r="GGV623" s="394"/>
      <c r="GGW623" s="394"/>
      <c r="GGX623" s="394"/>
      <c r="GGY623" s="394"/>
      <c r="GGZ623" s="394"/>
      <c r="GHA623" s="394"/>
      <c r="GHB623" s="394"/>
      <c r="GHC623" s="394"/>
      <c r="GHD623" s="394"/>
      <c r="GHE623" s="394"/>
      <c r="GHF623" s="394"/>
      <c r="GHG623" s="394"/>
      <c r="GHH623" s="394"/>
      <c r="GHI623" s="394"/>
      <c r="GHJ623" s="394"/>
      <c r="GHK623" s="394"/>
      <c r="GHL623" s="394"/>
      <c r="GHM623" s="394"/>
      <c r="GHN623" s="394"/>
      <c r="GHO623" s="394"/>
      <c r="GHP623" s="394"/>
      <c r="GHQ623" s="394"/>
      <c r="GHR623" s="394"/>
      <c r="GHS623" s="394"/>
      <c r="GHT623" s="394"/>
      <c r="GHU623" s="394"/>
      <c r="GHV623" s="394"/>
      <c r="GHW623" s="394"/>
      <c r="GHX623" s="394"/>
      <c r="GHY623" s="394"/>
      <c r="GHZ623" s="394"/>
      <c r="GIA623" s="394"/>
      <c r="GIB623" s="394"/>
      <c r="GIC623" s="394"/>
      <c r="GID623" s="394"/>
      <c r="GIE623" s="394"/>
      <c r="GIF623" s="394"/>
      <c r="GIG623" s="394"/>
      <c r="GIH623" s="394"/>
      <c r="GII623" s="394"/>
      <c r="GIJ623" s="394"/>
      <c r="GIK623" s="394"/>
      <c r="GIL623" s="394"/>
      <c r="GIM623" s="394"/>
      <c r="GIN623" s="394"/>
      <c r="GIO623" s="394"/>
      <c r="GIP623" s="394"/>
      <c r="GIQ623" s="394"/>
      <c r="GIR623" s="394"/>
      <c r="GIS623" s="394"/>
      <c r="GIT623" s="394"/>
      <c r="GIU623" s="394"/>
      <c r="GIV623" s="394"/>
      <c r="GIW623" s="394"/>
      <c r="GIX623" s="394"/>
      <c r="GIY623" s="394"/>
      <c r="GIZ623" s="394"/>
      <c r="GJA623" s="394"/>
      <c r="GJB623" s="394"/>
      <c r="GJC623" s="394"/>
      <c r="GJD623" s="394"/>
      <c r="GJE623" s="394"/>
      <c r="GJF623" s="394"/>
      <c r="GJG623" s="394"/>
      <c r="GJH623" s="394"/>
      <c r="GJI623" s="394"/>
      <c r="GJJ623" s="394"/>
      <c r="GJK623" s="394"/>
      <c r="GJL623" s="394"/>
      <c r="GJM623" s="394"/>
      <c r="GJN623" s="394"/>
      <c r="GJO623" s="394"/>
      <c r="GJP623" s="394"/>
      <c r="GJQ623" s="394"/>
      <c r="GJR623" s="394"/>
      <c r="GJS623" s="394"/>
      <c r="GJT623" s="394"/>
      <c r="GJU623" s="394"/>
      <c r="GJV623" s="394"/>
      <c r="GJW623" s="394"/>
      <c r="GJX623" s="394"/>
      <c r="GJY623" s="394"/>
      <c r="GJZ623" s="394"/>
      <c r="GKA623" s="394"/>
      <c r="GKB623" s="394"/>
      <c r="GKC623" s="394"/>
      <c r="GKD623" s="394"/>
      <c r="GKE623" s="394"/>
      <c r="GKF623" s="394"/>
      <c r="GKG623" s="394"/>
      <c r="GKH623" s="394"/>
      <c r="GKI623" s="394"/>
      <c r="GKJ623" s="394"/>
      <c r="GKK623" s="394"/>
      <c r="GKL623" s="394"/>
      <c r="GKM623" s="394"/>
      <c r="GKN623" s="394"/>
      <c r="GKO623" s="394"/>
      <c r="GKP623" s="394"/>
      <c r="GKQ623" s="394"/>
      <c r="GKR623" s="394"/>
      <c r="GKS623" s="394"/>
      <c r="GKT623" s="394"/>
      <c r="GKU623" s="394"/>
      <c r="GKV623" s="394"/>
      <c r="GKW623" s="394"/>
      <c r="GKX623" s="394"/>
      <c r="GKY623" s="394"/>
      <c r="GKZ623" s="394"/>
      <c r="GLA623" s="394"/>
      <c r="GLB623" s="394"/>
      <c r="GLC623" s="394"/>
      <c r="GLD623" s="394"/>
      <c r="GLE623" s="394"/>
      <c r="GLF623" s="394"/>
      <c r="GLG623" s="394"/>
      <c r="GLH623" s="394"/>
      <c r="GLI623" s="394"/>
      <c r="GLJ623" s="394"/>
      <c r="GLK623" s="394"/>
      <c r="GLL623" s="394"/>
      <c r="GLM623" s="394"/>
      <c r="GLN623" s="394"/>
      <c r="GLO623" s="394"/>
      <c r="GLP623" s="394"/>
      <c r="GLQ623" s="394"/>
      <c r="GLR623" s="394"/>
      <c r="GLS623" s="394"/>
      <c r="GLT623" s="394"/>
      <c r="GLU623" s="394"/>
      <c r="GLV623" s="394"/>
      <c r="GLW623" s="394"/>
      <c r="GLX623" s="394"/>
      <c r="GLY623" s="394"/>
      <c r="GLZ623" s="394"/>
      <c r="GMA623" s="394"/>
      <c r="GMB623" s="394"/>
      <c r="GMC623" s="394"/>
      <c r="GMD623" s="394"/>
      <c r="GME623" s="394"/>
      <c r="GMF623" s="394"/>
      <c r="GMG623" s="394"/>
      <c r="GMH623" s="394"/>
      <c r="GMI623" s="394"/>
      <c r="GMJ623" s="394"/>
      <c r="GMK623" s="394"/>
      <c r="GML623" s="394"/>
      <c r="GMM623" s="394"/>
      <c r="GMN623" s="394"/>
      <c r="GMO623" s="394"/>
      <c r="GMP623" s="394"/>
      <c r="GMQ623" s="394"/>
      <c r="GMR623" s="394"/>
      <c r="GMS623" s="394"/>
      <c r="GMT623" s="394"/>
      <c r="GMU623" s="394"/>
      <c r="GMV623" s="394"/>
      <c r="GMW623" s="394"/>
      <c r="GMX623" s="394"/>
      <c r="GMY623" s="394"/>
      <c r="GMZ623" s="394"/>
      <c r="GNA623" s="394"/>
      <c r="GNB623" s="394"/>
      <c r="GNC623" s="394"/>
      <c r="GND623" s="394"/>
      <c r="GNE623" s="394"/>
      <c r="GNF623" s="394"/>
      <c r="GNG623" s="394"/>
      <c r="GNH623" s="394"/>
      <c r="GNI623" s="394"/>
      <c r="GNJ623" s="394"/>
      <c r="GNK623" s="394"/>
      <c r="GNL623" s="394"/>
      <c r="GNM623" s="394"/>
      <c r="GNN623" s="394"/>
      <c r="GNO623" s="394"/>
      <c r="GNP623" s="394"/>
      <c r="GNQ623" s="394"/>
      <c r="GNR623" s="394"/>
      <c r="GNS623" s="394"/>
      <c r="GNT623" s="394"/>
      <c r="GNU623" s="394"/>
      <c r="GNV623" s="394"/>
      <c r="GNW623" s="394"/>
      <c r="GNX623" s="394"/>
      <c r="GNY623" s="394"/>
      <c r="GNZ623" s="394"/>
      <c r="GOA623" s="394"/>
      <c r="GOB623" s="394"/>
      <c r="GOC623" s="394"/>
      <c r="GOD623" s="394"/>
      <c r="GOE623" s="394"/>
      <c r="GOF623" s="394"/>
      <c r="GOG623" s="394"/>
      <c r="GOH623" s="394"/>
      <c r="GOI623" s="394"/>
      <c r="GOJ623" s="394"/>
      <c r="GOK623" s="394"/>
      <c r="GOL623" s="394"/>
      <c r="GOM623" s="394"/>
      <c r="GON623" s="394"/>
      <c r="GOO623" s="394"/>
      <c r="GOP623" s="394"/>
      <c r="GOQ623" s="394"/>
      <c r="GOR623" s="394"/>
      <c r="GOS623" s="394"/>
      <c r="GOT623" s="394"/>
      <c r="GOU623" s="394"/>
      <c r="GOV623" s="394"/>
      <c r="GOW623" s="394"/>
      <c r="GOX623" s="394"/>
      <c r="GOY623" s="394"/>
      <c r="GOZ623" s="394"/>
      <c r="GPA623" s="394"/>
      <c r="GPB623" s="394"/>
      <c r="GPC623" s="394"/>
      <c r="GPD623" s="394"/>
      <c r="GPE623" s="394"/>
      <c r="GPF623" s="394"/>
      <c r="GPG623" s="394"/>
      <c r="GPH623" s="394"/>
      <c r="GPI623" s="394"/>
      <c r="GPJ623" s="394"/>
      <c r="GPK623" s="394"/>
      <c r="GPL623" s="394"/>
      <c r="GPM623" s="394"/>
      <c r="GPN623" s="394"/>
      <c r="GPO623" s="394"/>
      <c r="GPP623" s="394"/>
      <c r="GPQ623" s="394"/>
      <c r="GPR623" s="394"/>
      <c r="GPS623" s="394"/>
      <c r="GPT623" s="394"/>
      <c r="GPU623" s="394"/>
      <c r="GPV623" s="394"/>
      <c r="GPW623" s="394"/>
      <c r="GPX623" s="394"/>
      <c r="GPY623" s="394"/>
      <c r="GPZ623" s="394"/>
      <c r="GQA623" s="394"/>
      <c r="GQB623" s="394"/>
      <c r="GQC623" s="394"/>
      <c r="GQD623" s="394"/>
      <c r="GQE623" s="394"/>
      <c r="GQF623" s="394"/>
      <c r="GQG623" s="394"/>
      <c r="GQH623" s="394"/>
      <c r="GQI623" s="394"/>
      <c r="GQJ623" s="394"/>
      <c r="GQK623" s="394"/>
      <c r="GQL623" s="394"/>
      <c r="GQM623" s="394"/>
      <c r="GQN623" s="394"/>
      <c r="GQO623" s="394"/>
      <c r="GQP623" s="394"/>
      <c r="GQQ623" s="394"/>
      <c r="GQR623" s="394"/>
      <c r="GQS623" s="394"/>
      <c r="GQT623" s="394"/>
      <c r="GQU623" s="394"/>
      <c r="GQV623" s="394"/>
      <c r="GQW623" s="394"/>
      <c r="GQX623" s="394"/>
      <c r="GQY623" s="394"/>
      <c r="GQZ623" s="394"/>
      <c r="GRA623" s="394"/>
      <c r="GRB623" s="394"/>
      <c r="GRC623" s="394"/>
      <c r="GRD623" s="394"/>
      <c r="GRE623" s="394"/>
      <c r="GRF623" s="394"/>
      <c r="GRG623" s="394"/>
      <c r="GRH623" s="394"/>
      <c r="GRI623" s="394"/>
      <c r="GRJ623" s="394"/>
      <c r="GRK623" s="394"/>
      <c r="GRL623" s="394"/>
      <c r="GRM623" s="394"/>
      <c r="GRN623" s="394"/>
      <c r="GRO623" s="394"/>
      <c r="GRP623" s="394"/>
      <c r="GRQ623" s="394"/>
      <c r="GRR623" s="394"/>
      <c r="GRS623" s="394"/>
      <c r="GRT623" s="394"/>
      <c r="GRU623" s="394"/>
      <c r="GRV623" s="394"/>
      <c r="GRW623" s="394"/>
      <c r="GRX623" s="394"/>
      <c r="GRY623" s="394"/>
      <c r="GRZ623" s="394"/>
      <c r="GSA623" s="394"/>
      <c r="GSB623" s="394"/>
      <c r="GSC623" s="394"/>
      <c r="GSD623" s="394"/>
      <c r="GSE623" s="394"/>
      <c r="GSF623" s="394"/>
      <c r="GSG623" s="394"/>
      <c r="GSH623" s="394"/>
      <c r="GSI623" s="394"/>
      <c r="GSJ623" s="394"/>
      <c r="GSK623" s="394"/>
      <c r="GSL623" s="394"/>
      <c r="GSM623" s="394"/>
      <c r="GSN623" s="394"/>
      <c r="GSO623" s="394"/>
      <c r="GSP623" s="394"/>
      <c r="GSQ623" s="394"/>
      <c r="GSR623" s="394"/>
      <c r="GSS623" s="394"/>
      <c r="GST623" s="394"/>
      <c r="GSU623" s="394"/>
      <c r="GSV623" s="394"/>
      <c r="GSW623" s="394"/>
      <c r="GSX623" s="394"/>
      <c r="GSY623" s="394"/>
      <c r="GSZ623" s="394"/>
      <c r="GTA623" s="394"/>
      <c r="GTB623" s="394"/>
      <c r="GTC623" s="394"/>
      <c r="GTD623" s="394"/>
      <c r="GTE623" s="394"/>
      <c r="GTF623" s="394"/>
      <c r="GTG623" s="394"/>
      <c r="GTH623" s="394"/>
      <c r="GTI623" s="394"/>
      <c r="GTJ623" s="394"/>
      <c r="GTK623" s="394"/>
      <c r="GTL623" s="394"/>
      <c r="GTM623" s="394"/>
      <c r="GTN623" s="394"/>
      <c r="GTO623" s="394"/>
      <c r="GTP623" s="394"/>
      <c r="GTQ623" s="394"/>
      <c r="GTR623" s="394"/>
      <c r="GTS623" s="394"/>
      <c r="GTT623" s="394"/>
      <c r="GTU623" s="394"/>
      <c r="GTV623" s="394"/>
      <c r="GTW623" s="394"/>
      <c r="GTX623" s="394"/>
      <c r="GTY623" s="394"/>
      <c r="GTZ623" s="394"/>
      <c r="GUA623" s="394"/>
      <c r="GUB623" s="394"/>
      <c r="GUC623" s="394"/>
      <c r="GUD623" s="394"/>
      <c r="GUE623" s="394"/>
      <c r="GUF623" s="394"/>
      <c r="GUG623" s="394"/>
      <c r="GUH623" s="394"/>
      <c r="GUI623" s="394"/>
      <c r="GUJ623" s="394"/>
      <c r="GUK623" s="394"/>
      <c r="GUL623" s="394"/>
      <c r="GUM623" s="394"/>
      <c r="GUN623" s="394"/>
      <c r="GUO623" s="394"/>
      <c r="GUP623" s="394"/>
      <c r="GUQ623" s="394"/>
      <c r="GUR623" s="394"/>
      <c r="GUS623" s="394"/>
      <c r="GUT623" s="394"/>
      <c r="GUU623" s="394"/>
      <c r="GUV623" s="394"/>
      <c r="GUW623" s="394"/>
      <c r="GUX623" s="394"/>
      <c r="GUY623" s="394"/>
      <c r="GUZ623" s="394"/>
      <c r="GVA623" s="394"/>
      <c r="GVB623" s="394"/>
      <c r="GVC623" s="394"/>
      <c r="GVD623" s="394"/>
      <c r="GVE623" s="394"/>
      <c r="GVF623" s="394"/>
      <c r="GVG623" s="394"/>
      <c r="GVH623" s="394"/>
      <c r="GVI623" s="394"/>
      <c r="GVJ623" s="394"/>
      <c r="GVK623" s="394"/>
      <c r="GVL623" s="394"/>
      <c r="GVM623" s="394"/>
      <c r="GVN623" s="394"/>
      <c r="GVO623" s="394"/>
      <c r="GVP623" s="394"/>
      <c r="GVQ623" s="394"/>
      <c r="GVR623" s="394"/>
      <c r="GVS623" s="394"/>
      <c r="GVT623" s="394"/>
      <c r="GVU623" s="394"/>
      <c r="GVV623" s="394"/>
      <c r="GVW623" s="394"/>
      <c r="GVX623" s="394"/>
      <c r="GVY623" s="394"/>
      <c r="GVZ623" s="394"/>
      <c r="GWA623" s="394"/>
      <c r="GWB623" s="394"/>
      <c r="GWC623" s="394"/>
      <c r="GWD623" s="394"/>
      <c r="GWE623" s="394"/>
      <c r="GWF623" s="394"/>
      <c r="GWG623" s="394"/>
      <c r="GWH623" s="394"/>
      <c r="GWI623" s="394"/>
      <c r="GWJ623" s="394"/>
      <c r="GWK623" s="394"/>
      <c r="GWL623" s="394"/>
      <c r="GWM623" s="394"/>
      <c r="GWN623" s="394"/>
      <c r="GWO623" s="394"/>
      <c r="GWP623" s="394"/>
      <c r="GWQ623" s="394"/>
      <c r="GWR623" s="394"/>
      <c r="GWS623" s="394"/>
      <c r="GWT623" s="394"/>
      <c r="GWU623" s="394"/>
      <c r="GWV623" s="394"/>
      <c r="GWW623" s="394"/>
      <c r="GWX623" s="394"/>
      <c r="GWY623" s="394"/>
      <c r="GWZ623" s="394"/>
      <c r="GXA623" s="394"/>
      <c r="GXB623" s="394"/>
      <c r="GXC623" s="394"/>
      <c r="GXD623" s="394"/>
      <c r="GXE623" s="394"/>
      <c r="GXF623" s="394"/>
      <c r="GXG623" s="394"/>
      <c r="GXH623" s="394"/>
      <c r="GXI623" s="394"/>
      <c r="GXJ623" s="394"/>
      <c r="GXK623" s="394"/>
      <c r="GXL623" s="394"/>
      <c r="GXM623" s="394"/>
      <c r="GXN623" s="394"/>
      <c r="GXO623" s="394"/>
      <c r="GXP623" s="394"/>
      <c r="GXQ623" s="394"/>
      <c r="GXR623" s="394"/>
      <c r="GXS623" s="394"/>
      <c r="GXT623" s="394"/>
      <c r="GXU623" s="394"/>
      <c r="GXV623" s="394"/>
      <c r="GXW623" s="394"/>
      <c r="GXX623" s="394"/>
      <c r="GXY623" s="394"/>
      <c r="GXZ623" s="394"/>
      <c r="GYA623" s="394"/>
      <c r="GYB623" s="394"/>
      <c r="GYC623" s="394"/>
      <c r="GYD623" s="394"/>
      <c r="GYE623" s="394"/>
      <c r="GYF623" s="394"/>
      <c r="GYG623" s="394"/>
      <c r="GYH623" s="394"/>
      <c r="GYI623" s="394"/>
      <c r="GYJ623" s="394"/>
      <c r="GYK623" s="394"/>
      <c r="GYL623" s="394"/>
      <c r="GYM623" s="394"/>
      <c r="GYN623" s="394"/>
      <c r="GYO623" s="394"/>
      <c r="GYP623" s="394"/>
      <c r="GYQ623" s="394"/>
      <c r="GYR623" s="394"/>
      <c r="GYS623" s="394"/>
      <c r="GYT623" s="394"/>
      <c r="GYU623" s="394"/>
      <c r="GYV623" s="394"/>
      <c r="GYW623" s="394"/>
      <c r="GYX623" s="394"/>
      <c r="GYY623" s="394"/>
      <c r="GYZ623" s="394"/>
      <c r="GZA623" s="394"/>
      <c r="GZB623" s="394"/>
      <c r="GZC623" s="394"/>
      <c r="GZD623" s="394"/>
      <c r="GZE623" s="394"/>
      <c r="GZF623" s="394"/>
      <c r="GZG623" s="394"/>
      <c r="GZH623" s="394"/>
      <c r="GZI623" s="394"/>
      <c r="GZJ623" s="394"/>
      <c r="GZK623" s="394"/>
      <c r="GZL623" s="394"/>
      <c r="GZM623" s="394"/>
      <c r="GZN623" s="394"/>
      <c r="GZO623" s="394"/>
      <c r="GZP623" s="394"/>
      <c r="GZQ623" s="394"/>
      <c r="GZR623" s="394"/>
      <c r="GZS623" s="394"/>
      <c r="GZT623" s="394"/>
      <c r="GZU623" s="394"/>
      <c r="GZV623" s="394"/>
      <c r="GZW623" s="394"/>
      <c r="GZX623" s="394"/>
      <c r="GZY623" s="394"/>
      <c r="GZZ623" s="394"/>
      <c r="HAA623" s="394"/>
      <c r="HAB623" s="394"/>
      <c r="HAC623" s="394"/>
      <c r="HAD623" s="394"/>
      <c r="HAE623" s="394"/>
      <c r="HAF623" s="394"/>
      <c r="HAG623" s="394"/>
      <c r="HAH623" s="394"/>
      <c r="HAI623" s="394"/>
      <c r="HAJ623" s="394"/>
      <c r="HAK623" s="394"/>
      <c r="HAL623" s="394"/>
      <c r="HAM623" s="394"/>
      <c r="HAN623" s="394"/>
      <c r="HAO623" s="394"/>
      <c r="HAP623" s="394"/>
      <c r="HAQ623" s="394"/>
      <c r="HAR623" s="394"/>
      <c r="HAS623" s="394"/>
      <c r="HAT623" s="394"/>
      <c r="HAU623" s="394"/>
      <c r="HAV623" s="394"/>
      <c r="HAW623" s="394"/>
      <c r="HAX623" s="394"/>
      <c r="HAY623" s="394"/>
      <c r="HAZ623" s="394"/>
      <c r="HBA623" s="394"/>
      <c r="HBB623" s="394"/>
      <c r="HBC623" s="394"/>
      <c r="HBD623" s="394"/>
      <c r="HBE623" s="394"/>
      <c r="HBF623" s="394"/>
      <c r="HBG623" s="394"/>
      <c r="HBH623" s="394"/>
      <c r="HBI623" s="394"/>
      <c r="HBJ623" s="394"/>
      <c r="HBK623" s="394"/>
      <c r="HBL623" s="394"/>
      <c r="HBM623" s="394"/>
      <c r="HBN623" s="394"/>
      <c r="HBO623" s="394"/>
      <c r="HBP623" s="394"/>
      <c r="HBQ623" s="394"/>
      <c r="HBR623" s="394"/>
      <c r="HBS623" s="394"/>
      <c r="HBT623" s="394"/>
      <c r="HBU623" s="394"/>
      <c r="HBV623" s="394"/>
      <c r="HBW623" s="394"/>
      <c r="HBX623" s="394"/>
      <c r="HBY623" s="394"/>
      <c r="HBZ623" s="394"/>
      <c r="HCA623" s="394"/>
      <c r="HCB623" s="394"/>
      <c r="HCC623" s="394"/>
      <c r="HCD623" s="394"/>
      <c r="HCE623" s="394"/>
      <c r="HCF623" s="394"/>
      <c r="HCG623" s="394"/>
      <c r="HCH623" s="394"/>
      <c r="HCI623" s="394"/>
      <c r="HCJ623" s="394"/>
      <c r="HCK623" s="394"/>
      <c r="HCL623" s="394"/>
      <c r="HCM623" s="394"/>
      <c r="HCN623" s="394"/>
      <c r="HCO623" s="394"/>
      <c r="HCP623" s="394"/>
      <c r="HCQ623" s="394"/>
      <c r="HCR623" s="394"/>
      <c r="HCS623" s="394"/>
      <c r="HCT623" s="394"/>
      <c r="HCU623" s="394"/>
      <c r="HCV623" s="394"/>
      <c r="HCW623" s="394"/>
      <c r="HCX623" s="394"/>
      <c r="HCY623" s="394"/>
      <c r="HCZ623" s="394"/>
      <c r="HDA623" s="394"/>
      <c r="HDB623" s="394"/>
      <c r="HDC623" s="394"/>
      <c r="HDD623" s="394"/>
      <c r="HDE623" s="394"/>
      <c r="HDF623" s="394"/>
      <c r="HDG623" s="394"/>
      <c r="HDH623" s="394"/>
      <c r="HDI623" s="394"/>
      <c r="HDJ623" s="394"/>
      <c r="HDK623" s="394"/>
      <c r="HDL623" s="394"/>
      <c r="HDM623" s="394"/>
      <c r="HDN623" s="394"/>
      <c r="HDO623" s="394"/>
      <c r="HDP623" s="394"/>
      <c r="HDQ623" s="394"/>
      <c r="HDR623" s="394"/>
      <c r="HDS623" s="394"/>
      <c r="HDT623" s="394"/>
      <c r="HDU623" s="394"/>
      <c r="HDV623" s="394"/>
      <c r="HDW623" s="394"/>
      <c r="HDX623" s="394"/>
      <c r="HDY623" s="394"/>
      <c r="HDZ623" s="394"/>
      <c r="HEA623" s="394"/>
      <c r="HEB623" s="394"/>
      <c r="HEC623" s="394"/>
      <c r="HED623" s="394"/>
      <c r="HEE623" s="394"/>
      <c r="HEF623" s="394"/>
      <c r="HEG623" s="394"/>
      <c r="HEH623" s="394"/>
      <c r="HEI623" s="394"/>
      <c r="HEJ623" s="394"/>
      <c r="HEK623" s="394"/>
      <c r="HEL623" s="394"/>
      <c r="HEM623" s="394"/>
      <c r="HEN623" s="394"/>
      <c r="HEO623" s="394"/>
      <c r="HEP623" s="394"/>
      <c r="HEQ623" s="394"/>
      <c r="HER623" s="394"/>
      <c r="HES623" s="394"/>
      <c r="HET623" s="394"/>
      <c r="HEU623" s="394"/>
      <c r="HEV623" s="394"/>
      <c r="HEW623" s="394"/>
      <c r="HEX623" s="394"/>
      <c r="HEY623" s="394"/>
      <c r="HEZ623" s="394"/>
      <c r="HFA623" s="394"/>
      <c r="HFB623" s="394"/>
      <c r="HFC623" s="394"/>
      <c r="HFD623" s="394"/>
      <c r="HFE623" s="394"/>
      <c r="HFF623" s="394"/>
      <c r="HFG623" s="394"/>
      <c r="HFH623" s="394"/>
      <c r="HFI623" s="394"/>
      <c r="HFJ623" s="394"/>
      <c r="HFK623" s="394"/>
      <c r="HFL623" s="394"/>
      <c r="HFM623" s="394"/>
      <c r="HFN623" s="394"/>
      <c r="HFO623" s="394"/>
      <c r="HFP623" s="394"/>
      <c r="HFQ623" s="394"/>
      <c r="HFR623" s="394"/>
      <c r="HFS623" s="394"/>
      <c r="HFT623" s="394"/>
      <c r="HFU623" s="394"/>
      <c r="HFV623" s="394"/>
      <c r="HFW623" s="394"/>
      <c r="HFX623" s="394"/>
      <c r="HFY623" s="394"/>
      <c r="HFZ623" s="394"/>
      <c r="HGA623" s="394"/>
      <c r="HGB623" s="394"/>
      <c r="HGC623" s="394"/>
      <c r="HGD623" s="394"/>
      <c r="HGE623" s="394"/>
      <c r="HGF623" s="394"/>
      <c r="HGG623" s="394"/>
      <c r="HGH623" s="394"/>
      <c r="HGI623" s="394"/>
      <c r="HGJ623" s="394"/>
      <c r="HGK623" s="394"/>
      <c r="HGL623" s="394"/>
      <c r="HGM623" s="394"/>
      <c r="HGN623" s="394"/>
      <c r="HGO623" s="394"/>
      <c r="HGP623" s="394"/>
      <c r="HGQ623" s="394"/>
      <c r="HGR623" s="394"/>
      <c r="HGS623" s="394"/>
      <c r="HGT623" s="394"/>
      <c r="HGU623" s="394"/>
      <c r="HGV623" s="394"/>
      <c r="HGW623" s="394"/>
      <c r="HGX623" s="394"/>
      <c r="HGY623" s="394"/>
      <c r="HGZ623" s="394"/>
      <c r="HHA623" s="394"/>
      <c r="HHB623" s="394"/>
      <c r="HHC623" s="394"/>
      <c r="HHD623" s="394"/>
      <c r="HHE623" s="394"/>
      <c r="HHF623" s="394"/>
      <c r="HHG623" s="394"/>
      <c r="HHH623" s="394"/>
      <c r="HHI623" s="394"/>
      <c r="HHJ623" s="394"/>
      <c r="HHK623" s="394"/>
      <c r="HHL623" s="394"/>
      <c r="HHM623" s="394"/>
      <c r="HHN623" s="394"/>
      <c r="HHO623" s="394"/>
      <c r="HHP623" s="394"/>
      <c r="HHQ623" s="394"/>
      <c r="HHR623" s="394"/>
      <c r="HHS623" s="394"/>
      <c r="HHT623" s="394"/>
      <c r="HHU623" s="394"/>
      <c r="HHV623" s="394"/>
      <c r="HHW623" s="394"/>
      <c r="HHX623" s="394"/>
      <c r="HHY623" s="394"/>
      <c r="HHZ623" s="394"/>
      <c r="HIA623" s="394"/>
      <c r="HIB623" s="394"/>
      <c r="HIC623" s="394"/>
      <c r="HID623" s="394"/>
      <c r="HIE623" s="394"/>
      <c r="HIF623" s="394"/>
      <c r="HIG623" s="394"/>
      <c r="HIH623" s="394"/>
      <c r="HII623" s="394"/>
      <c r="HIJ623" s="394"/>
      <c r="HIK623" s="394"/>
      <c r="HIL623" s="394"/>
      <c r="HIM623" s="394"/>
      <c r="HIN623" s="394"/>
      <c r="HIO623" s="394"/>
      <c r="HIP623" s="394"/>
      <c r="HIQ623" s="394"/>
      <c r="HIR623" s="394"/>
      <c r="HIS623" s="394"/>
      <c r="HIT623" s="394"/>
      <c r="HIU623" s="394"/>
      <c r="HIV623" s="394"/>
      <c r="HIW623" s="394"/>
      <c r="HIX623" s="394"/>
      <c r="HIY623" s="394"/>
      <c r="HIZ623" s="394"/>
      <c r="HJA623" s="394"/>
      <c r="HJB623" s="394"/>
      <c r="HJC623" s="394"/>
      <c r="HJD623" s="394"/>
      <c r="HJE623" s="394"/>
      <c r="HJF623" s="394"/>
      <c r="HJG623" s="394"/>
      <c r="HJH623" s="394"/>
      <c r="HJI623" s="394"/>
      <c r="HJJ623" s="394"/>
      <c r="HJK623" s="394"/>
      <c r="HJL623" s="394"/>
      <c r="HJM623" s="394"/>
      <c r="HJN623" s="394"/>
      <c r="HJO623" s="394"/>
      <c r="HJP623" s="394"/>
      <c r="HJQ623" s="394"/>
      <c r="HJR623" s="394"/>
      <c r="HJS623" s="394"/>
      <c r="HJT623" s="394"/>
      <c r="HJU623" s="394"/>
      <c r="HJV623" s="394"/>
      <c r="HJW623" s="394"/>
      <c r="HJX623" s="394"/>
      <c r="HJY623" s="394"/>
      <c r="HJZ623" s="394"/>
      <c r="HKA623" s="394"/>
      <c r="HKB623" s="394"/>
      <c r="HKC623" s="394"/>
      <c r="HKD623" s="394"/>
      <c r="HKE623" s="394"/>
      <c r="HKF623" s="394"/>
      <c r="HKG623" s="394"/>
      <c r="HKH623" s="394"/>
      <c r="HKI623" s="394"/>
      <c r="HKJ623" s="394"/>
      <c r="HKK623" s="394"/>
      <c r="HKL623" s="394"/>
      <c r="HKM623" s="394"/>
      <c r="HKN623" s="394"/>
      <c r="HKO623" s="394"/>
      <c r="HKP623" s="394"/>
      <c r="HKQ623" s="394"/>
      <c r="HKR623" s="394"/>
      <c r="HKS623" s="394"/>
      <c r="HKT623" s="394"/>
      <c r="HKU623" s="394"/>
      <c r="HKV623" s="394"/>
      <c r="HKW623" s="394"/>
      <c r="HKX623" s="394"/>
      <c r="HKY623" s="394"/>
      <c r="HKZ623" s="394"/>
      <c r="HLA623" s="394"/>
      <c r="HLB623" s="394"/>
      <c r="HLC623" s="394"/>
      <c r="HLD623" s="394"/>
      <c r="HLE623" s="394"/>
      <c r="HLF623" s="394"/>
      <c r="HLG623" s="394"/>
      <c r="HLH623" s="394"/>
      <c r="HLI623" s="394"/>
      <c r="HLJ623" s="394"/>
      <c r="HLK623" s="394"/>
      <c r="HLL623" s="394"/>
      <c r="HLM623" s="394"/>
      <c r="HLN623" s="394"/>
      <c r="HLO623" s="394"/>
      <c r="HLP623" s="394"/>
      <c r="HLQ623" s="394"/>
      <c r="HLR623" s="394"/>
      <c r="HLS623" s="394"/>
      <c r="HLT623" s="394"/>
      <c r="HLU623" s="394"/>
      <c r="HLV623" s="394"/>
      <c r="HLW623" s="394"/>
      <c r="HLX623" s="394"/>
      <c r="HLY623" s="394"/>
      <c r="HLZ623" s="394"/>
      <c r="HMA623" s="394"/>
      <c r="HMB623" s="394"/>
      <c r="HMC623" s="394"/>
      <c r="HMD623" s="394"/>
      <c r="HME623" s="394"/>
      <c r="HMF623" s="394"/>
      <c r="HMG623" s="394"/>
      <c r="HMH623" s="394"/>
      <c r="HMI623" s="394"/>
      <c r="HMJ623" s="394"/>
      <c r="HMK623" s="394"/>
      <c r="HML623" s="394"/>
      <c r="HMM623" s="394"/>
      <c r="HMN623" s="394"/>
      <c r="HMO623" s="394"/>
      <c r="HMP623" s="394"/>
      <c r="HMQ623" s="394"/>
      <c r="HMR623" s="394"/>
      <c r="HMS623" s="394"/>
      <c r="HMT623" s="394"/>
      <c r="HMU623" s="394"/>
      <c r="HMV623" s="394"/>
      <c r="HMW623" s="394"/>
      <c r="HMX623" s="394"/>
      <c r="HMY623" s="394"/>
      <c r="HMZ623" s="394"/>
      <c r="HNA623" s="394"/>
      <c r="HNB623" s="394"/>
      <c r="HNC623" s="394"/>
      <c r="HND623" s="394"/>
      <c r="HNE623" s="394"/>
      <c r="HNF623" s="394"/>
      <c r="HNG623" s="394"/>
      <c r="HNH623" s="394"/>
      <c r="HNI623" s="394"/>
      <c r="HNJ623" s="394"/>
      <c r="HNK623" s="394"/>
      <c r="HNL623" s="394"/>
      <c r="HNM623" s="394"/>
      <c r="HNN623" s="394"/>
      <c r="HNO623" s="394"/>
      <c r="HNP623" s="394"/>
      <c r="HNQ623" s="394"/>
      <c r="HNR623" s="394"/>
      <c r="HNS623" s="394"/>
      <c r="HNT623" s="394"/>
      <c r="HNU623" s="394"/>
      <c r="HNV623" s="394"/>
      <c r="HNW623" s="394"/>
      <c r="HNX623" s="394"/>
      <c r="HNY623" s="394"/>
      <c r="HNZ623" s="394"/>
      <c r="HOA623" s="394"/>
      <c r="HOB623" s="394"/>
      <c r="HOC623" s="394"/>
      <c r="HOD623" s="394"/>
      <c r="HOE623" s="394"/>
      <c r="HOF623" s="394"/>
      <c r="HOG623" s="394"/>
      <c r="HOH623" s="394"/>
      <c r="HOI623" s="394"/>
      <c r="HOJ623" s="394"/>
      <c r="HOK623" s="394"/>
      <c r="HOL623" s="394"/>
      <c r="HOM623" s="394"/>
      <c r="HON623" s="394"/>
      <c r="HOO623" s="394"/>
      <c r="HOP623" s="394"/>
      <c r="HOQ623" s="394"/>
      <c r="HOR623" s="394"/>
      <c r="HOS623" s="394"/>
      <c r="HOT623" s="394"/>
      <c r="HOU623" s="394"/>
      <c r="HOV623" s="394"/>
      <c r="HOW623" s="394"/>
      <c r="HOX623" s="394"/>
      <c r="HOY623" s="394"/>
      <c r="HOZ623" s="394"/>
      <c r="HPA623" s="394"/>
      <c r="HPB623" s="394"/>
      <c r="HPC623" s="394"/>
      <c r="HPD623" s="394"/>
      <c r="HPE623" s="394"/>
      <c r="HPF623" s="394"/>
      <c r="HPG623" s="394"/>
      <c r="HPH623" s="394"/>
      <c r="HPI623" s="394"/>
      <c r="HPJ623" s="394"/>
      <c r="HPK623" s="394"/>
      <c r="HPL623" s="394"/>
      <c r="HPM623" s="394"/>
      <c r="HPN623" s="394"/>
      <c r="HPO623" s="394"/>
      <c r="HPP623" s="394"/>
      <c r="HPQ623" s="394"/>
      <c r="HPR623" s="394"/>
      <c r="HPS623" s="394"/>
      <c r="HPT623" s="394"/>
      <c r="HPU623" s="394"/>
      <c r="HPV623" s="394"/>
      <c r="HPW623" s="394"/>
      <c r="HPX623" s="394"/>
      <c r="HPY623" s="394"/>
      <c r="HPZ623" s="394"/>
      <c r="HQA623" s="394"/>
      <c r="HQB623" s="394"/>
      <c r="HQC623" s="394"/>
      <c r="HQD623" s="394"/>
      <c r="HQE623" s="394"/>
      <c r="HQF623" s="394"/>
      <c r="HQG623" s="394"/>
      <c r="HQH623" s="394"/>
      <c r="HQI623" s="394"/>
      <c r="HQJ623" s="394"/>
      <c r="HQK623" s="394"/>
      <c r="HQL623" s="394"/>
      <c r="HQM623" s="394"/>
      <c r="HQN623" s="394"/>
      <c r="HQO623" s="394"/>
      <c r="HQP623" s="394"/>
      <c r="HQQ623" s="394"/>
      <c r="HQR623" s="394"/>
      <c r="HQS623" s="394"/>
      <c r="HQT623" s="394"/>
      <c r="HQU623" s="394"/>
      <c r="HQV623" s="394"/>
      <c r="HQW623" s="394"/>
      <c r="HQX623" s="394"/>
      <c r="HQY623" s="394"/>
      <c r="HQZ623" s="394"/>
      <c r="HRA623" s="394"/>
      <c r="HRB623" s="394"/>
      <c r="HRC623" s="394"/>
      <c r="HRD623" s="394"/>
      <c r="HRE623" s="394"/>
      <c r="HRF623" s="394"/>
      <c r="HRG623" s="394"/>
      <c r="HRH623" s="394"/>
      <c r="HRI623" s="394"/>
      <c r="HRJ623" s="394"/>
      <c r="HRK623" s="394"/>
      <c r="HRL623" s="394"/>
      <c r="HRM623" s="394"/>
      <c r="HRN623" s="394"/>
      <c r="HRO623" s="394"/>
      <c r="HRP623" s="394"/>
      <c r="HRQ623" s="394"/>
      <c r="HRR623" s="394"/>
      <c r="HRS623" s="394"/>
      <c r="HRT623" s="394"/>
      <c r="HRU623" s="394"/>
      <c r="HRV623" s="394"/>
      <c r="HRW623" s="394"/>
      <c r="HRX623" s="394"/>
      <c r="HRY623" s="394"/>
      <c r="HRZ623" s="394"/>
      <c r="HSA623" s="394"/>
      <c r="HSB623" s="394"/>
      <c r="HSC623" s="394"/>
      <c r="HSD623" s="394"/>
      <c r="HSE623" s="394"/>
      <c r="HSF623" s="394"/>
      <c r="HSG623" s="394"/>
      <c r="HSH623" s="394"/>
      <c r="HSI623" s="394"/>
      <c r="HSJ623" s="394"/>
      <c r="HSK623" s="394"/>
      <c r="HSL623" s="394"/>
      <c r="HSM623" s="394"/>
      <c r="HSN623" s="394"/>
      <c r="HSO623" s="394"/>
      <c r="HSP623" s="394"/>
      <c r="HSQ623" s="394"/>
      <c r="HSR623" s="394"/>
      <c r="HSS623" s="394"/>
      <c r="HST623" s="394"/>
      <c r="HSU623" s="394"/>
      <c r="HSV623" s="394"/>
      <c r="HSW623" s="394"/>
      <c r="HSX623" s="394"/>
      <c r="HSY623" s="394"/>
      <c r="HSZ623" s="394"/>
      <c r="HTA623" s="394"/>
      <c r="HTB623" s="394"/>
      <c r="HTC623" s="394"/>
      <c r="HTD623" s="394"/>
      <c r="HTE623" s="394"/>
      <c r="HTF623" s="394"/>
      <c r="HTG623" s="394"/>
      <c r="HTH623" s="394"/>
      <c r="HTI623" s="394"/>
      <c r="HTJ623" s="394"/>
      <c r="HTK623" s="394"/>
      <c r="HTL623" s="394"/>
      <c r="HTM623" s="394"/>
      <c r="HTN623" s="394"/>
      <c r="HTO623" s="394"/>
      <c r="HTP623" s="394"/>
      <c r="HTQ623" s="394"/>
      <c r="HTR623" s="394"/>
      <c r="HTS623" s="394"/>
      <c r="HTT623" s="394"/>
      <c r="HTU623" s="394"/>
      <c r="HTV623" s="394"/>
      <c r="HTW623" s="394"/>
      <c r="HTX623" s="394"/>
      <c r="HTY623" s="394"/>
      <c r="HTZ623" s="394"/>
      <c r="HUA623" s="394"/>
      <c r="HUB623" s="394"/>
      <c r="HUC623" s="394"/>
      <c r="HUD623" s="394"/>
      <c r="HUE623" s="394"/>
      <c r="HUF623" s="394"/>
      <c r="HUG623" s="394"/>
      <c r="HUH623" s="394"/>
      <c r="HUI623" s="394"/>
      <c r="HUJ623" s="394"/>
      <c r="HUK623" s="394"/>
      <c r="HUL623" s="394"/>
      <c r="HUM623" s="394"/>
      <c r="HUN623" s="394"/>
      <c r="HUO623" s="394"/>
      <c r="HUP623" s="394"/>
      <c r="HUQ623" s="394"/>
      <c r="HUR623" s="394"/>
      <c r="HUS623" s="394"/>
      <c r="HUT623" s="394"/>
      <c r="HUU623" s="394"/>
      <c r="HUV623" s="394"/>
      <c r="HUW623" s="394"/>
      <c r="HUX623" s="394"/>
      <c r="HUY623" s="394"/>
      <c r="HUZ623" s="394"/>
      <c r="HVA623" s="394"/>
      <c r="HVB623" s="394"/>
      <c r="HVC623" s="394"/>
      <c r="HVD623" s="394"/>
      <c r="HVE623" s="394"/>
      <c r="HVF623" s="394"/>
      <c r="HVG623" s="394"/>
      <c r="HVH623" s="394"/>
      <c r="HVI623" s="394"/>
      <c r="HVJ623" s="394"/>
      <c r="HVK623" s="394"/>
      <c r="HVL623" s="394"/>
      <c r="HVM623" s="394"/>
      <c r="HVN623" s="394"/>
      <c r="HVO623" s="394"/>
      <c r="HVP623" s="394"/>
      <c r="HVQ623" s="394"/>
      <c r="HVR623" s="394"/>
      <c r="HVS623" s="394"/>
      <c r="HVT623" s="394"/>
      <c r="HVU623" s="394"/>
      <c r="HVV623" s="394"/>
      <c r="HVW623" s="394"/>
      <c r="HVX623" s="394"/>
      <c r="HVY623" s="394"/>
      <c r="HVZ623" s="394"/>
      <c r="HWA623" s="394"/>
      <c r="HWB623" s="394"/>
      <c r="HWC623" s="394"/>
      <c r="HWD623" s="394"/>
      <c r="HWE623" s="394"/>
      <c r="HWF623" s="394"/>
      <c r="HWG623" s="394"/>
      <c r="HWH623" s="394"/>
      <c r="HWI623" s="394"/>
      <c r="HWJ623" s="394"/>
      <c r="HWK623" s="394"/>
      <c r="HWL623" s="394"/>
      <c r="HWM623" s="394"/>
      <c r="HWN623" s="394"/>
      <c r="HWO623" s="394"/>
      <c r="HWP623" s="394"/>
      <c r="HWQ623" s="394"/>
      <c r="HWR623" s="394"/>
      <c r="HWS623" s="394"/>
      <c r="HWT623" s="394"/>
      <c r="HWU623" s="394"/>
      <c r="HWV623" s="394"/>
      <c r="HWW623" s="394"/>
      <c r="HWX623" s="394"/>
      <c r="HWY623" s="394"/>
      <c r="HWZ623" s="394"/>
      <c r="HXA623" s="394"/>
      <c r="HXB623" s="394"/>
      <c r="HXC623" s="394"/>
      <c r="HXD623" s="394"/>
      <c r="HXE623" s="394"/>
      <c r="HXF623" s="394"/>
      <c r="HXG623" s="394"/>
      <c r="HXH623" s="394"/>
      <c r="HXI623" s="394"/>
      <c r="HXJ623" s="394"/>
      <c r="HXK623" s="394"/>
      <c r="HXL623" s="394"/>
      <c r="HXM623" s="394"/>
      <c r="HXN623" s="394"/>
      <c r="HXO623" s="394"/>
      <c r="HXP623" s="394"/>
      <c r="HXQ623" s="394"/>
      <c r="HXR623" s="394"/>
      <c r="HXS623" s="394"/>
      <c r="HXT623" s="394"/>
      <c r="HXU623" s="394"/>
      <c r="HXV623" s="394"/>
      <c r="HXW623" s="394"/>
      <c r="HXX623" s="394"/>
      <c r="HXY623" s="394"/>
      <c r="HXZ623" s="394"/>
      <c r="HYA623" s="394"/>
      <c r="HYB623" s="394"/>
      <c r="HYC623" s="394"/>
      <c r="HYD623" s="394"/>
      <c r="HYE623" s="394"/>
      <c r="HYF623" s="394"/>
      <c r="HYG623" s="394"/>
      <c r="HYH623" s="394"/>
      <c r="HYI623" s="394"/>
      <c r="HYJ623" s="394"/>
      <c r="HYK623" s="394"/>
      <c r="HYL623" s="394"/>
      <c r="HYM623" s="394"/>
      <c r="HYN623" s="394"/>
      <c r="HYO623" s="394"/>
      <c r="HYP623" s="394"/>
      <c r="HYQ623" s="394"/>
      <c r="HYR623" s="394"/>
      <c r="HYS623" s="394"/>
      <c r="HYT623" s="394"/>
      <c r="HYU623" s="394"/>
      <c r="HYV623" s="394"/>
      <c r="HYW623" s="394"/>
      <c r="HYX623" s="394"/>
      <c r="HYY623" s="394"/>
      <c r="HYZ623" s="394"/>
      <c r="HZA623" s="394"/>
      <c r="HZB623" s="394"/>
      <c r="HZC623" s="394"/>
      <c r="HZD623" s="394"/>
      <c r="HZE623" s="394"/>
      <c r="HZF623" s="394"/>
      <c r="HZG623" s="394"/>
      <c r="HZH623" s="394"/>
      <c r="HZI623" s="394"/>
      <c r="HZJ623" s="394"/>
      <c r="HZK623" s="394"/>
      <c r="HZL623" s="394"/>
      <c r="HZM623" s="394"/>
      <c r="HZN623" s="394"/>
      <c r="HZO623" s="394"/>
      <c r="HZP623" s="394"/>
      <c r="HZQ623" s="394"/>
      <c r="HZR623" s="394"/>
      <c r="HZS623" s="394"/>
      <c r="HZT623" s="394"/>
      <c r="HZU623" s="394"/>
      <c r="HZV623" s="394"/>
      <c r="HZW623" s="394"/>
      <c r="HZX623" s="394"/>
      <c r="HZY623" s="394"/>
      <c r="HZZ623" s="394"/>
      <c r="IAA623" s="394"/>
      <c r="IAB623" s="394"/>
      <c r="IAC623" s="394"/>
      <c r="IAD623" s="394"/>
      <c r="IAE623" s="394"/>
      <c r="IAF623" s="394"/>
      <c r="IAG623" s="394"/>
      <c r="IAH623" s="394"/>
      <c r="IAI623" s="394"/>
      <c r="IAJ623" s="394"/>
      <c r="IAK623" s="394"/>
      <c r="IAL623" s="394"/>
      <c r="IAM623" s="394"/>
      <c r="IAN623" s="394"/>
      <c r="IAO623" s="394"/>
      <c r="IAP623" s="394"/>
      <c r="IAQ623" s="394"/>
      <c r="IAR623" s="394"/>
      <c r="IAS623" s="394"/>
      <c r="IAT623" s="394"/>
      <c r="IAU623" s="394"/>
      <c r="IAV623" s="394"/>
      <c r="IAW623" s="394"/>
      <c r="IAX623" s="394"/>
      <c r="IAY623" s="394"/>
      <c r="IAZ623" s="394"/>
      <c r="IBA623" s="394"/>
      <c r="IBB623" s="394"/>
      <c r="IBC623" s="394"/>
      <c r="IBD623" s="394"/>
      <c r="IBE623" s="394"/>
      <c r="IBF623" s="394"/>
      <c r="IBG623" s="394"/>
      <c r="IBH623" s="394"/>
      <c r="IBI623" s="394"/>
      <c r="IBJ623" s="394"/>
      <c r="IBK623" s="394"/>
      <c r="IBL623" s="394"/>
      <c r="IBM623" s="394"/>
      <c r="IBN623" s="394"/>
      <c r="IBO623" s="394"/>
      <c r="IBP623" s="394"/>
      <c r="IBQ623" s="394"/>
      <c r="IBR623" s="394"/>
      <c r="IBS623" s="394"/>
      <c r="IBT623" s="394"/>
      <c r="IBU623" s="394"/>
      <c r="IBV623" s="394"/>
      <c r="IBW623" s="394"/>
      <c r="IBX623" s="394"/>
      <c r="IBY623" s="394"/>
      <c r="IBZ623" s="394"/>
      <c r="ICA623" s="394"/>
      <c r="ICB623" s="394"/>
      <c r="ICC623" s="394"/>
      <c r="ICD623" s="394"/>
      <c r="ICE623" s="394"/>
      <c r="ICF623" s="394"/>
      <c r="ICG623" s="394"/>
      <c r="ICH623" s="394"/>
      <c r="ICI623" s="394"/>
      <c r="ICJ623" s="394"/>
      <c r="ICK623" s="394"/>
      <c r="ICL623" s="394"/>
      <c r="ICM623" s="394"/>
      <c r="ICN623" s="394"/>
      <c r="ICO623" s="394"/>
      <c r="ICP623" s="394"/>
      <c r="ICQ623" s="394"/>
      <c r="ICR623" s="394"/>
      <c r="ICS623" s="394"/>
      <c r="ICT623" s="394"/>
      <c r="ICU623" s="394"/>
      <c r="ICV623" s="394"/>
      <c r="ICW623" s="394"/>
      <c r="ICX623" s="394"/>
      <c r="ICY623" s="394"/>
      <c r="ICZ623" s="394"/>
      <c r="IDA623" s="394"/>
      <c r="IDB623" s="394"/>
      <c r="IDC623" s="394"/>
      <c r="IDD623" s="394"/>
      <c r="IDE623" s="394"/>
      <c r="IDF623" s="394"/>
      <c r="IDG623" s="394"/>
      <c r="IDH623" s="394"/>
      <c r="IDI623" s="394"/>
      <c r="IDJ623" s="394"/>
      <c r="IDK623" s="394"/>
      <c r="IDL623" s="394"/>
      <c r="IDM623" s="394"/>
      <c r="IDN623" s="394"/>
      <c r="IDO623" s="394"/>
      <c r="IDP623" s="394"/>
      <c r="IDQ623" s="394"/>
      <c r="IDR623" s="394"/>
      <c r="IDS623" s="394"/>
      <c r="IDT623" s="394"/>
      <c r="IDU623" s="394"/>
      <c r="IDV623" s="394"/>
      <c r="IDW623" s="394"/>
      <c r="IDX623" s="394"/>
      <c r="IDY623" s="394"/>
      <c r="IDZ623" s="394"/>
      <c r="IEA623" s="394"/>
      <c r="IEB623" s="394"/>
      <c r="IEC623" s="394"/>
      <c r="IED623" s="394"/>
      <c r="IEE623" s="394"/>
      <c r="IEF623" s="394"/>
      <c r="IEG623" s="394"/>
      <c r="IEH623" s="394"/>
      <c r="IEI623" s="394"/>
      <c r="IEJ623" s="394"/>
      <c r="IEK623" s="394"/>
      <c r="IEL623" s="394"/>
      <c r="IEM623" s="394"/>
      <c r="IEN623" s="394"/>
      <c r="IEO623" s="394"/>
      <c r="IEP623" s="394"/>
      <c r="IEQ623" s="394"/>
      <c r="IER623" s="394"/>
      <c r="IES623" s="394"/>
      <c r="IET623" s="394"/>
      <c r="IEU623" s="394"/>
      <c r="IEV623" s="394"/>
      <c r="IEW623" s="394"/>
      <c r="IEX623" s="394"/>
      <c r="IEY623" s="394"/>
      <c r="IEZ623" s="394"/>
      <c r="IFA623" s="394"/>
      <c r="IFB623" s="394"/>
      <c r="IFC623" s="394"/>
      <c r="IFD623" s="394"/>
      <c r="IFE623" s="394"/>
      <c r="IFF623" s="394"/>
      <c r="IFG623" s="394"/>
      <c r="IFH623" s="394"/>
      <c r="IFI623" s="394"/>
      <c r="IFJ623" s="394"/>
      <c r="IFK623" s="394"/>
      <c r="IFL623" s="394"/>
      <c r="IFM623" s="394"/>
      <c r="IFN623" s="394"/>
      <c r="IFO623" s="394"/>
      <c r="IFP623" s="394"/>
      <c r="IFQ623" s="394"/>
      <c r="IFR623" s="394"/>
      <c r="IFS623" s="394"/>
      <c r="IFT623" s="394"/>
      <c r="IFU623" s="394"/>
      <c r="IFV623" s="394"/>
      <c r="IFW623" s="394"/>
      <c r="IFX623" s="394"/>
      <c r="IFY623" s="394"/>
      <c r="IFZ623" s="394"/>
      <c r="IGA623" s="394"/>
      <c r="IGB623" s="394"/>
      <c r="IGC623" s="394"/>
      <c r="IGD623" s="394"/>
      <c r="IGE623" s="394"/>
      <c r="IGF623" s="394"/>
      <c r="IGG623" s="394"/>
      <c r="IGH623" s="394"/>
      <c r="IGI623" s="394"/>
      <c r="IGJ623" s="394"/>
      <c r="IGK623" s="394"/>
      <c r="IGL623" s="394"/>
      <c r="IGM623" s="394"/>
      <c r="IGN623" s="394"/>
      <c r="IGO623" s="394"/>
      <c r="IGP623" s="394"/>
      <c r="IGQ623" s="394"/>
      <c r="IGR623" s="394"/>
      <c r="IGS623" s="394"/>
      <c r="IGT623" s="394"/>
      <c r="IGU623" s="394"/>
      <c r="IGV623" s="394"/>
      <c r="IGW623" s="394"/>
      <c r="IGX623" s="394"/>
      <c r="IGY623" s="394"/>
      <c r="IGZ623" s="394"/>
      <c r="IHA623" s="394"/>
      <c r="IHB623" s="394"/>
      <c r="IHC623" s="394"/>
      <c r="IHD623" s="394"/>
      <c r="IHE623" s="394"/>
      <c r="IHF623" s="394"/>
      <c r="IHG623" s="394"/>
      <c r="IHH623" s="394"/>
      <c r="IHI623" s="394"/>
      <c r="IHJ623" s="394"/>
      <c r="IHK623" s="394"/>
      <c r="IHL623" s="394"/>
      <c r="IHM623" s="394"/>
      <c r="IHN623" s="394"/>
      <c r="IHO623" s="394"/>
      <c r="IHP623" s="394"/>
      <c r="IHQ623" s="394"/>
      <c r="IHR623" s="394"/>
      <c r="IHS623" s="394"/>
      <c r="IHT623" s="394"/>
      <c r="IHU623" s="394"/>
      <c r="IHV623" s="394"/>
      <c r="IHW623" s="394"/>
      <c r="IHX623" s="394"/>
      <c r="IHY623" s="394"/>
      <c r="IHZ623" s="394"/>
      <c r="IIA623" s="394"/>
      <c r="IIB623" s="394"/>
      <c r="IIC623" s="394"/>
      <c r="IID623" s="394"/>
      <c r="IIE623" s="394"/>
      <c r="IIF623" s="394"/>
      <c r="IIG623" s="394"/>
      <c r="IIH623" s="394"/>
      <c r="III623" s="394"/>
      <c r="IIJ623" s="394"/>
      <c r="IIK623" s="394"/>
      <c r="IIL623" s="394"/>
      <c r="IIM623" s="394"/>
      <c r="IIN623" s="394"/>
      <c r="IIO623" s="394"/>
      <c r="IIP623" s="394"/>
      <c r="IIQ623" s="394"/>
      <c r="IIR623" s="394"/>
      <c r="IIS623" s="394"/>
      <c r="IIT623" s="394"/>
      <c r="IIU623" s="394"/>
      <c r="IIV623" s="394"/>
      <c r="IIW623" s="394"/>
      <c r="IIX623" s="394"/>
      <c r="IIY623" s="394"/>
      <c r="IIZ623" s="394"/>
      <c r="IJA623" s="394"/>
      <c r="IJB623" s="394"/>
      <c r="IJC623" s="394"/>
      <c r="IJD623" s="394"/>
      <c r="IJE623" s="394"/>
      <c r="IJF623" s="394"/>
      <c r="IJG623" s="394"/>
      <c r="IJH623" s="394"/>
      <c r="IJI623" s="394"/>
      <c r="IJJ623" s="394"/>
      <c r="IJK623" s="394"/>
      <c r="IJL623" s="394"/>
      <c r="IJM623" s="394"/>
      <c r="IJN623" s="394"/>
      <c r="IJO623" s="394"/>
      <c r="IJP623" s="394"/>
      <c r="IJQ623" s="394"/>
      <c r="IJR623" s="394"/>
      <c r="IJS623" s="394"/>
      <c r="IJT623" s="394"/>
      <c r="IJU623" s="394"/>
      <c r="IJV623" s="394"/>
      <c r="IJW623" s="394"/>
      <c r="IJX623" s="394"/>
      <c r="IJY623" s="394"/>
      <c r="IJZ623" s="394"/>
      <c r="IKA623" s="394"/>
      <c r="IKB623" s="394"/>
      <c r="IKC623" s="394"/>
      <c r="IKD623" s="394"/>
      <c r="IKE623" s="394"/>
      <c r="IKF623" s="394"/>
      <c r="IKG623" s="394"/>
      <c r="IKH623" s="394"/>
      <c r="IKI623" s="394"/>
      <c r="IKJ623" s="394"/>
      <c r="IKK623" s="394"/>
      <c r="IKL623" s="394"/>
      <c r="IKM623" s="394"/>
      <c r="IKN623" s="394"/>
      <c r="IKO623" s="394"/>
      <c r="IKP623" s="394"/>
      <c r="IKQ623" s="394"/>
      <c r="IKR623" s="394"/>
      <c r="IKS623" s="394"/>
      <c r="IKT623" s="394"/>
      <c r="IKU623" s="394"/>
      <c r="IKV623" s="394"/>
      <c r="IKW623" s="394"/>
      <c r="IKX623" s="394"/>
      <c r="IKY623" s="394"/>
      <c r="IKZ623" s="394"/>
      <c r="ILA623" s="394"/>
      <c r="ILB623" s="394"/>
      <c r="ILC623" s="394"/>
      <c r="ILD623" s="394"/>
      <c r="ILE623" s="394"/>
      <c r="ILF623" s="394"/>
      <c r="ILG623" s="394"/>
      <c r="ILH623" s="394"/>
      <c r="ILI623" s="394"/>
      <c r="ILJ623" s="394"/>
      <c r="ILK623" s="394"/>
      <c r="ILL623" s="394"/>
      <c r="ILM623" s="394"/>
      <c r="ILN623" s="394"/>
      <c r="ILO623" s="394"/>
      <c r="ILP623" s="394"/>
      <c r="ILQ623" s="394"/>
      <c r="ILR623" s="394"/>
      <c r="ILS623" s="394"/>
      <c r="ILT623" s="394"/>
      <c r="ILU623" s="394"/>
      <c r="ILV623" s="394"/>
      <c r="ILW623" s="394"/>
      <c r="ILX623" s="394"/>
      <c r="ILY623" s="394"/>
      <c r="ILZ623" s="394"/>
      <c r="IMA623" s="394"/>
      <c r="IMB623" s="394"/>
      <c r="IMC623" s="394"/>
      <c r="IMD623" s="394"/>
      <c r="IME623" s="394"/>
      <c r="IMF623" s="394"/>
      <c r="IMG623" s="394"/>
      <c r="IMH623" s="394"/>
      <c r="IMI623" s="394"/>
      <c r="IMJ623" s="394"/>
      <c r="IMK623" s="394"/>
      <c r="IML623" s="394"/>
      <c r="IMM623" s="394"/>
      <c r="IMN623" s="394"/>
      <c r="IMO623" s="394"/>
      <c r="IMP623" s="394"/>
      <c r="IMQ623" s="394"/>
      <c r="IMR623" s="394"/>
      <c r="IMS623" s="394"/>
      <c r="IMT623" s="394"/>
      <c r="IMU623" s="394"/>
      <c r="IMV623" s="394"/>
      <c r="IMW623" s="394"/>
      <c r="IMX623" s="394"/>
      <c r="IMY623" s="394"/>
      <c r="IMZ623" s="394"/>
      <c r="INA623" s="394"/>
      <c r="INB623" s="394"/>
      <c r="INC623" s="394"/>
      <c r="IND623" s="394"/>
      <c r="INE623" s="394"/>
      <c r="INF623" s="394"/>
      <c r="ING623" s="394"/>
      <c r="INH623" s="394"/>
      <c r="INI623" s="394"/>
      <c r="INJ623" s="394"/>
      <c r="INK623" s="394"/>
      <c r="INL623" s="394"/>
      <c r="INM623" s="394"/>
      <c r="INN623" s="394"/>
      <c r="INO623" s="394"/>
      <c r="INP623" s="394"/>
      <c r="INQ623" s="394"/>
      <c r="INR623" s="394"/>
      <c r="INS623" s="394"/>
      <c r="INT623" s="394"/>
      <c r="INU623" s="394"/>
      <c r="INV623" s="394"/>
      <c r="INW623" s="394"/>
      <c r="INX623" s="394"/>
      <c r="INY623" s="394"/>
      <c r="INZ623" s="394"/>
      <c r="IOA623" s="394"/>
      <c r="IOB623" s="394"/>
      <c r="IOC623" s="394"/>
      <c r="IOD623" s="394"/>
      <c r="IOE623" s="394"/>
      <c r="IOF623" s="394"/>
      <c r="IOG623" s="394"/>
      <c r="IOH623" s="394"/>
      <c r="IOI623" s="394"/>
      <c r="IOJ623" s="394"/>
      <c r="IOK623" s="394"/>
      <c r="IOL623" s="394"/>
      <c r="IOM623" s="394"/>
      <c r="ION623" s="394"/>
      <c r="IOO623" s="394"/>
      <c r="IOP623" s="394"/>
      <c r="IOQ623" s="394"/>
      <c r="IOR623" s="394"/>
      <c r="IOS623" s="394"/>
      <c r="IOT623" s="394"/>
      <c r="IOU623" s="394"/>
      <c r="IOV623" s="394"/>
      <c r="IOW623" s="394"/>
      <c r="IOX623" s="394"/>
      <c r="IOY623" s="394"/>
      <c r="IOZ623" s="394"/>
      <c r="IPA623" s="394"/>
      <c r="IPB623" s="394"/>
      <c r="IPC623" s="394"/>
      <c r="IPD623" s="394"/>
      <c r="IPE623" s="394"/>
      <c r="IPF623" s="394"/>
      <c r="IPG623" s="394"/>
      <c r="IPH623" s="394"/>
      <c r="IPI623" s="394"/>
      <c r="IPJ623" s="394"/>
      <c r="IPK623" s="394"/>
      <c r="IPL623" s="394"/>
      <c r="IPM623" s="394"/>
      <c r="IPN623" s="394"/>
      <c r="IPO623" s="394"/>
      <c r="IPP623" s="394"/>
      <c r="IPQ623" s="394"/>
      <c r="IPR623" s="394"/>
      <c r="IPS623" s="394"/>
      <c r="IPT623" s="394"/>
      <c r="IPU623" s="394"/>
      <c r="IPV623" s="394"/>
      <c r="IPW623" s="394"/>
      <c r="IPX623" s="394"/>
      <c r="IPY623" s="394"/>
      <c r="IPZ623" s="394"/>
      <c r="IQA623" s="394"/>
      <c r="IQB623" s="394"/>
      <c r="IQC623" s="394"/>
      <c r="IQD623" s="394"/>
      <c r="IQE623" s="394"/>
      <c r="IQF623" s="394"/>
      <c r="IQG623" s="394"/>
      <c r="IQH623" s="394"/>
      <c r="IQI623" s="394"/>
      <c r="IQJ623" s="394"/>
      <c r="IQK623" s="394"/>
      <c r="IQL623" s="394"/>
      <c r="IQM623" s="394"/>
      <c r="IQN623" s="394"/>
      <c r="IQO623" s="394"/>
      <c r="IQP623" s="394"/>
      <c r="IQQ623" s="394"/>
      <c r="IQR623" s="394"/>
      <c r="IQS623" s="394"/>
      <c r="IQT623" s="394"/>
      <c r="IQU623" s="394"/>
      <c r="IQV623" s="394"/>
      <c r="IQW623" s="394"/>
      <c r="IQX623" s="394"/>
      <c r="IQY623" s="394"/>
      <c r="IQZ623" s="394"/>
      <c r="IRA623" s="394"/>
      <c r="IRB623" s="394"/>
      <c r="IRC623" s="394"/>
      <c r="IRD623" s="394"/>
      <c r="IRE623" s="394"/>
      <c r="IRF623" s="394"/>
      <c r="IRG623" s="394"/>
      <c r="IRH623" s="394"/>
      <c r="IRI623" s="394"/>
      <c r="IRJ623" s="394"/>
      <c r="IRK623" s="394"/>
      <c r="IRL623" s="394"/>
      <c r="IRM623" s="394"/>
      <c r="IRN623" s="394"/>
      <c r="IRO623" s="394"/>
      <c r="IRP623" s="394"/>
      <c r="IRQ623" s="394"/>
      <c r="IRR623" s="394"/>
      <c r="IRS623" s="394"/>
      <c r="IRT623" s="394"/>
      <c r="IRU623" s="394"/>
      <c r="IRV623" s="394"/>
      <c r="IRW623" s="394"/>
      <c r="IRX623" s="394"/>
      <c r="IRY623" s="394"/>
      <c r="IRZ623" s="394"/>
      <c r="ISA623" s="394"/>
      <c r="ISB623" s="394"/>
      <c r="ISC623" s="394"/>
      <c r="ISD623" s="394"/>
      <c r="ISE623" s="394"/>
      <c r="ISF623" s="394"/>
      <c r="ISG623" s="394"/>
      <c r="ISH623" s="394"/>
      <c r="ISI623" s="394"/>
      <c r="ISJ623" s="394"/>
      <c r="ISK623" s="394"/>
      <c r="ISL623" s="394"/>
      <c r="ISM623" s="394"/>
      <c r="ISN623" s="394"/>
      <c r="ISO623" s="394"/>
      <c r="ISP623" s="394"/>
      <c r="ISQ623" s="394"/>
      <c r="ISR623" s="394"/>
      <c r="ISS623" s="394"/>
      <c r="IST623" s="394"/>
      <c r="ISU623" s="394"/>
      <c r="ISV623" s="394"/>
      <c r="ISW623" s="394"/>
      <c r="ISX623" s="394"/>
      <c r="ISY623" s="394"/>
      <c r="ISZ623" s="394"/>
      <c r="ITA623" s="394"/>
      <c r="ITB623" s="394"/>
      <c r="ITC623" s="394"/>
      <c r="ITD623" s="394"/>
      <c r="ITE623" s="394"/>
      <c r="ITF623" s="394"/>
      <c r="ITG623" s="394"/>
      <c r="ITH623" s="394"/>
      <c r="ITI623" s="394"/>
      <c r="ITJ623" s="394"/>
      <c r="ITK623" s="394"/>
      <c r="ITL623" s="394"/>
      <c r="ITM623" s="394"/>
      <c r="ITN623" s="394"/>
      <c r="ITO623" s="394"/>
      <c r="ITP623" s="394"/>
      <c r="ITQ623" s="394"/>
      <c r="ITR623" s="394"/>
      <c r="ITS623" s="394"/>
      <c r="ITT623" s="394"/>
      <c r="ITU623" s="394"/>
      <c r="ITV623" s="394"/>
      <c r="ITW623" s="394"/>
      <c r="ITX623" s="394"/>
      <c r="ITY623" s="394"/>
      <c r="ITZ623" s="394"/>
      <c r="IUA623" s="394"/>
      <c r="IUB623" s="394"/>
      <c r="IUC623" s="394"/>
      <c r="IUD623" s="394"/>
      <c r="IUE623" s="394"/>
      <c r="IUF623" s="394"/>
      <c r="IUG623" s="394"/>
      <c r="IUH623" s="394"/>
      <c r="IUI623" s="394"/>
      <c r="IUJ623" s="394"/>
      <c r="IUK623" s="394"/>
      <c r="IUL623" s="394"/>
      <c r="IUM623" s="394"/>
      <c r="IUN623" s="394"/>
      <c r="IUO623" s="394"/>
      <c r="IUP623" s="394"/>
      <c r="IUQ623" s="394"/>
      <c r="IUR623" s="394"/>
      <c r="IUS623" s="394"/>
      <c r="IUT623" s="394"/>
      <c r="IUU623" s="394"/>
      <c r="IUV623" s="394"/>
      <c r="IUW623" s="394"/>
      <c r="IUX623" s="394"/>
      <c r="IUY623" s="394"/>
      <c r="IUZ623" s="394"/>
      <c r="IVA623" s="394"/>
      <c r="IVB623" s="394"/>
      <c r="IVC623" s="394"/>
      <c r="IVD623" s="394"/>
      <c r="IVE623" s="394"/>
      <c r="IVF623" s="394"/>
      <c r="IVG623" s="394"/>
      <c r="IVH623" s="394"/>
      <c r="IVI623" s="394"/>
      <c r="IVJ623" s="394"/>
      <c r="IVK623" s="394"/>
      <c r="IVL623" s="394"/>
      <c r="IVM623" s="394"/>
      <c r="IVN623" s="394"/>
      <c r="IVO623" s="394"/>
      <c r="IVP623" s="394"/>
      <c r="IVQ623" s="394"/>
      <c r="IVR623" s="394"/>
      <c r="IVS623" s="394"/>
      <c r="IVT623" s="394"/>
      <c r="IVU623" s="394"/>
      <c r="IVV623" s="394"/>
      <c r="IVW623" s="394"/>
      <c r="IVX623" s="394"/>
      <c r="IVY623" s="394"/>
      <c r="IVZ623" s="394"/>
      <c r="IWA623" s="394"/>
      <c r="IWB623" s="394"/>
      <c r="IWC623" s="394"/>
      <c r="IWD623" s="394"/>
      <c r="IWE623" s="394"/>
      <c r="IWF623" s="394"/>
      <c r="IWG623" s="394"/>
      <c r="IWH623" s="394"/>
      <c r="IWI623" s="394"/>
      <c r="IWJ623" s="394"/>
      <c r="IWK623" s="394"/>
      <c r="IWL623" s="394"/>
      <c r="IWM623" s="394"/>
      <c r="IWN623" s="394"/>
      <c r="IWO623" s="394"/>
      <c r="IWP623" s="394"/>
      <c r="IWQ623" s="394"/>
      <c r="IWR623" s="394"/>
      <c r="IWS623" s="394"/>
      <c r="IWT623" s="394"/>
      <c r="IWU623" s="394"/>
      <c r="IWV623" s="394"/>
      <c r="IWW623" s="394"/>
      <c r="IWX623" s="394"/>
      <c r="IWY623" s="394"/>
      <c r="IWZ623" s="394"/>
      <c r="IXA623" s="394"/>
      <c r="IXB623" s="394"/>
      <c r="IXC623" s="394"/>
      <c r="IXD623" s="394"/>
      <c r="IXE623" s="394"/>
      <c r="IXF623" s="394"/>
      <c r="IXG623" s="394"/>
      <c r="IXH623" s="394"/>
      <c r="IXI623" s="394"/>
      <c r="IXJ623" s="394"/>
      <c r="IXK623" s="394"/>
      <c r="IXL623" s="394"/>
      <c r="IXM623" s="394"/>
      <c r="IXN623" s="394"/>
      <c r="IXO623" s="394"/>
      <c r="IXP623" s="394"/>
      <c r="IXQ623" s="394"/>
      <c r="IXR623" s="394"/>
      <c r="IXS623" s="394"/>
      <c r="IXT623" s="394"/>
      <c r="IXU623" s="394"/>
      <c r="IXV623" s="394"/>
      <c r="IXW623" s="394"/>
      <c r="IXX623" s="394"/>
      <c r="IXY623" s="394"/>
      <c r="IXZ623" s="394"/>
      <c r="IYA623" s="394"/>
      <c r="IYB623" s="394"/>
      <c r="IYC623" s="394"/>
      <c r="IYD623" s="394"/>
      <c r="IYE623" s="394"/>
      <c r="IYF623" s="394"/>
      <c r="IYG623" s="394"/>
      <c r="IYH623" s="394"/>
      <c r="IYI623" s="394"/>
      <c r="IYJ623" s="394"/>
      <c r="IYK623" s="394"/>
      <c r="IYL623" s="394"/>
      <c r="IYM623" s="394"/>
      <c r="IYN623" s="394"/>
      <c r="IYO623" s="394"/>
      <c r="IYP623" s="394"/>
      <c r="IYQ623" s="394"/>
      <c r="IYR623" s="394"/>
      <c r="IYS623" s="394"/>
      <c r="IYT623" s="394"/>
      <c r="IYU623" s="394"/>
      <c r="IYV623" s="394"/>
      <c r="IYW623" s="394"/>
      <c r="IYX623" s="394"/>
      <c r="IYY623" s="394"/>
      <c r="IYZ623" s="394"/>
      <c r="IZA623" s="394"/>
      <c r="IZB623" s="394"/>
      <c r="IZC623" s="394"/>
      <c r="IZD623" s="394"/>
      <c r="IZE623" s="394"/>
      <c r="IZF623" s="394"/>
      <c r="IZG623" s="394"/>
      <c r="IZH623" s="394"/>
      <c r="IZI623" s="394"/>
      <c r="IZJ623" s="394"/>
      <c r="IZK623" s="394"/>
      <c r="IZL623" s="394"/>
      <c r="IZM623" s="394"/>
      <c r="IZN623" s="394"/>
      <c r="IZO623" s="394"/>
      <c r="IZP623" s="394"/>
      <c r="IZQ623" s="394"/>
      <c r="IZR623" s="394"/>
      <c r="IZS623" s="394"/>
      <c r="IZT623" s="394"/>
      <c r="IZU623" s="394"/>
      <c r="IZV623" s="394"/>
      <c r="IZW623" s="394"/>
      <c r="IZX623" s="394"/>
      <c r="IZY623" s="394"/>
      <c r="IZZ623" s="394"/>
      <c r="JAA623" s="394"/>
      <c r="JAB623" s="394"/>
      <c r="JAC623" s="394"/>
      <c r="JAD623" s="394"/>
      <c r="JAE623" s="394"/>
      <c r="JAF623" s="394"/>
      <c r="JAG623" s="394"/>
      <c r="JAH623" s="394"/>
      <c r="JAI623" s="394"/>
      <c r="JAJ623" s="394"/>
      <c r="JAK623" s="394"/>
      <c r="JAL623" s="394"/>
      <c r="JAM623" s="394"/>
      <c r="JAN623" s="394"/>
      <c r="JAO623" s="394"/>
      <c r="JAP623" s="394"/>
      <c r="JAQ623" s="394"/>
      <c r="JAR623" s="394"/>
      <c r="JAS623" s="394"/>
      <c r="JAT623" s="394"/>
      <c r="JAU623" s="394"/>
      <c r="JAV623" s="394"/>
      <c r="JAW623" s="394"/>
      <c r="JAX623" s="394"/>
      <c r="JAY623" s="394"/>
      <c r="JAZ623" s="394"/>
      <c r="JBA623" s="394"/>
      <c r="JBB623" s="394"/>
      <c r="JBC623" s="394"/>
      <c r="JBD623" s="394"/>
      <c r="JBE623" s="394"/>
      <c r="JBF623" s="394"/>
      <c r="JBG623" s="394"/>
      <c r="JBH623" s="394"/>
      <c r="JBI623" s="394"/>
      <c r="JBJ623" s="394"/>
      <c r="JBK623" s="394"/>
      <c r="JBL623" s="394"/>
      <c r="JBM623" s="394"/>
      <c r="JBN623" s="394"/>
      <c r="JBO623" s="394"/>
      <c r="JBP623" s="394"/>
      <c r="JBQ623" s="394"/>
      <c r="JBR623" s="394"/>
      <c r="JBS623" s="394"/>
      <c r="JBT623" s="394"/>
      <c r="JBU623" s="394"/>
      <c r="JBV623" s="394"/>
      <c r="JBW623" s="394"/>
      <c r="JBX623" s="394"/>
      <c r="JBY623" s="394"/>
      <c r="JBZ623" s="394"/>
      <c r="JCA623" s="394"/>
      <c r="JCB623" s="394"/>
      <c r="JCC623" s="394"/>
      <c r="JCD623" s="394"/>
      <c r="JCE623" s="394"/>
      <c r="JCF623" s="394"/>
      <c r="JCG623" s="394"/>
      <c r="JCH623" s="394"/>
      <c r="JCI623" s="394"/>
      <c r="JCJ623" s="394"/>
      <c r="JCK623" s="394"/>
      <c r="JCL623" s="394"/>
      <c r="JCM623" s="394"/>
      <c r="JCN623" s="394"/>
      <c r="JCO623" s="394"/>
      <c r="JCP623" s="394"/>
      <c r="JCQ623" s="394"/>
      <c r="JCR623" s="394"/>
      <c r="JCS623" s="394"/>
      <c r="JCT623" s="394"/>
      <c r="JCU623" s="394"/>
      <c r="JCV623" s="394"/>
      <c r="JCW623" s="394"/>
      <c r="JCX623" s="394"/>
      <c r="JCY623" s="394"/>
      <c r="JCZ623" s="394"/>
      <c r="JDA623" s="394"/>
      <c r="JDB623" s="394"/>
      <c r="JDC623" s="394"/>
      <c r="JDD623" s="394"/>
      <c r="JDE623" s="394"/>
      <c r="JDF623" s="394"/>
      <c r="JDG623" s="394"/>
      <c r="JDH623" s="394"/>
      <c r="JDI623" s="394"/>
      <c r="JDJ623" s="394"/>
      <c r="JDK623" s="394"/>
      <c r="JDL623" s="394"/>
      <c r="JDM623" s="394"/>
      <c r="JDN623" s="394"/>
      <c r="JDO623" s="394"/>
      <c r="JDP623" s="394"/>
      <c r="JDQ623" s="394"/>
      <c r="JDR623" s="394"/>
      <c r="JDS623" s="394"/>
      <c r="JDT623" s="394"/>
      <c r="JDU623" s="394"/>
      <c r="JDV623" s="394"/>
      <c r="JDW623" s="394"/>
      <c r="JDX623" s="394"/>
      <c r="JDY623" s="394"/>
      <c r="JDZ623" s="394"/>
      <c r="JEA623" s="394"/>
      <c r="JEB623" s="394"/>
      <c r="JEC623" s="394"/>
      <c r="JED623" s="394"/>
      <c r="JEE623" s="394"/>
      <c r="JEF623" s="394"/>
      <c r="JEG623" s="394"/>
      <c r="JEH623" s="394"/>
      <c r="JEI623" s="394"/>
      <c r="JEJ623" s="394"/>
      <c r="JEK623" s="394"/>
      <c r="JEL623" s="394"/>
      <c r="JEM623" s="394"/>
      <c r="JEN623" s="394"/>
      <c r="JEO623" s="394"/>
      <c r="JEP623" s="394"/>
      <c r="JEQ623" s="394"/>
      <c r="JER623" s="394"/>
      <c r="JES623" s="394"/>
      <c r="JET623" s="394"/>
      <c r="JEU623" s="394"/>
      <c r="JEV623" s="394"/>
      <c r="JEW623" s="394"/>
      <c r="JEX623" s="394"/>
      <c r="JEY623" s="394"/>
      <c r="JEZ623" s="394"/>
      <c r="JFA623" s="394"/>
      <c r="JFB623" s="394"/>
      <c r="JFC623" s="394"/>
      <c r="JFD623" s="394"/>
      <c r="JFE623" s="394"/>
      <c r="JFF623" s="394"/>
      <c r="JFG623" s="394"/>
      <c r="JFH623" s="394"/>
      <c r="JFI623" s="394"/>
      <c r="JFJ623" s="394"/>
      <c r="JFK623" s="394"/>
      <c r="JFL623" s="394"/>
      <c r="JFM623" s="394"/>
      <c r="JFN623" s="394"/>
      <c r="JFO623" s="394"/>
      <c r="JFP623" s="394"/>
      <c r="JFQ623" s="394"/>
      <c r="JFR623" s="394"/>
      <c r="JFS623" s="394"/>
      <c r="JFT623" s="394"/>
      <c r="JFU623" s="394"/>
      <c r="JFV623" s="394"/>
      <c r="JFW623" s="394"/>
      <c r="JFX623" s="394"/>
      <c r="JFY623" s="394"/>
      <c r="JFZ623" s="394"/>
      <c r="JGA623" s="394"/>
      <c r="JGB623" s="394"/>
      <c r="JGC623" s="394"/>
      <c r="JGD623" s="394"/>
      <c r="JGE623" s="394"/>
      <c r="JGF623" s="394"/>
      <c r="JGG623" s="394"/>
      <c r="JGH623" s="394"/>
      <c r="JGI623" s="394"/>
      <c r="JGJ623" s="394"/>
      <c r="JGK623" s="394"/>
      <c r="JGL623" s="394"/>
      <c r="JGM623" s="394"/>
      <c r="JGN623" s="394"/>
      <c r="JGO623" s="394"/>
      <c r="JGP623" s="394"/>
      <c r="JGQ623" s="394"/>
      <c r="JGR623" s="394"/>
      <c r="JGS623" s="394"/>
      <c r="JGT623" s="394"/>
      <c r="JGU623" s="394"/>
      <c r="JGV623" s="394"/>
      <c r="JGW623" s="394"/>
      <c r="JGX623" s="394"/>
      <c r="JGY623" s="394"/>
      <c r="JGZ623" s="394"/>
      <c r="JHA623" s="394"/>
      <c r="JHB623" s="394"/>
      <c r="JHC623" s="394"/>
      <c r="JHD623" s="394"/>
      <c r="JHE623" s="394"/>
      <c r="JHF623" s="394"/>
      <c r="JHG623" s="394"/>
      <c r="JHH623" s="394"/>
      <c r="JHI623" s="394"/>
      <c r="JHJ623" s="394"/>
      <c r="JHK623" s="394"/>
      <c r="JHL623" s="394"/>
      <c r="JHM623" s="394"/>
      <c r="JHN623" s="394"/>
      <c r="JHO623" s="394"/>
      <c r="JHP623" s="394"/>
      <c r="JHQ623" s="394"/>
      <c r="JHR623" s="394"/>
      <c r="JHS623" s="394"/>
      <c r="JHT623" s="394"/>
      <c r="JHU623" s="394"/>
      <c r="JHV623" s="394"/>
      <c r="JHW623" s="394"/>
      <c r="JHX623" s="394"/>
      <c r="JHY623" s="394"/>
      <c r="JHZ623" s="394"/>
      <c r="JIA623" s="394"/>
      <c r="JIB623" s="394"/>
      <c r="JIC623" s="394"/>
      <c r="JID623" s="394"/>
      <c r="JIE623" s="394"/>
      <c r="JIF623" s="394"/>
      <c r="JIG623" s="394"/>
      <c r="JIH623" s="394"/>
      <c r="JII623" s="394"/>
      <c r="JIJ623" s="394"/>
      <c r="JIK623" s="394"/>
      <c r="JIL623" s="394"/>
      <c r="JIM623" s="394"/>
      <c r="JIN623" s="394"/>
      <c r="JIO623" s="394"/>
      <c r="JIP623" s="394"/>
      <c r="JIQ623" s="394"/>
      <c r="JIR623" s="394"/>
      <c r="JIS623" s="394"/>
      <c r="JIT623" s="394"/>
      <c r="JIU623" s="394"/>
      <c r="JIV623" s="394"/>
      <c r="JIW623" s="394"/>
      <c r="JIX623" s="394"/>
      <c r="JIY623" s="394"/>
      <c r="JIZ623" s="394"/>
      <c r="JJA623" s="394"/>
      <c r="JJB623" s="394"/>
      <c r="JJC623" s="394"/>
      <c r="JJD623" s="394"/>
      <c r="JJE623" s="394"/>
      <c r="JJF623" s="394"/>
      <c r="JJG623" s="394"/>
      <c r="JJH623" s="394"/>
      <c r="JJI623" s="394"/>
      <c r="JJJ623" s="394"/>
      <c r="JJK623" s="394"/>
      <c r="JJL623" s="394"/>
      <c r="JJM623" s="394"/>
      <c r="JJN623" s="394"/>
      <c r="JJO623" s="394"/>
      <c r="JJP623" s="394"/>
      <c r="JJQ623" s="394"/>
      <c r="JJR623" s="394"/>
      <c r="JJS623" s="394"/>
      <c r="JJT623" s="394"/>
      <c r="JJU623" s="394"/>
      <c r="JJV623" s="394"/>
      <c r="JJW623" s="394"/>
      <c r="JJX623" s="394"/>
      <c r="JJY623" s="394"/>
      <c r="JJZ623" s="394"/>
      <c r="JKA623" s="394"/>
      <c r="JKB623" s="394"/>
      <c r="JKC623" s="394"/>
      <c r="JKD623" s="394"/>
      <c r="JKE623" s="394"/>
      <c r="JKF623" s="394"/>
      <c r="JKG623" s="394"/>
      <c r="JKH623" s="394"/>
      <c r="JKI623" s="394"/>
      <c r="JKJ623" s="394"/>
      <c r="JKK623" s="394"/>
      <c r="JKL623" s="394"/>
      <c r="JKM623" s="394"/>
      <c r="JKN623" s="394"/>
      <c r="JKO623" s="394"/>
      <c r="JKP623" s="394"/>
      <c r="JKQ623" s="394"/>
      <c r="JKR623" s="394"/>
      <c r="JKS623" s="394"/>
      <c r="JKT623" s="394"/>
      <c r="JKU623" s="394"/>
      <c r="JKV623" s="394"/>
      <c r="JKW623" s="394"/>
      <c r="JKX623" s="394"/>
      <c r="JKY623" s="394"/>
      <c r="JKZ623" s="394"/>
      <c r="JLA623" s="394"/>
      <c r="JLB623" s="394"/>
      <c r="JLC623" s="394"/>
      <c r="JLD623" s="394"/>
      <c r="JLE623" s="394"/>
      <c r="JLF623" s="394"/>
      <c r="JLG623" s="394"/>
      <c r="JLH623" s="394"/>
      <c r="JLI623" s="394"/>
      <c r="JLJ623" s="394"/>
      <c r="JLK623" s="394"/>
      <c r="JLL623" s="394"/>
      <c r="JLM623" s="394"/>
      <c r="JLN623" s="394"/>
      <c r="JLO623" s="394"/>
      <c r="JLP623" s="394"/>
      <c r="JLQ623" s="394"/>
      <c r="JLR623" s="394"/>
      <c r="JLS623" s="394"/>
      <c r="JLT623" s="394"/>
      <c r="JLU623" s="394"/>
      <c r="JLV623" s="394"/>
      <c r="JLW623" s="394"/>
      <c r="JLX623" s="394"/>
      <c r="JLY623" s="394"/>
      <c r="JLZ623" s="394"/>
      <c r="JMA623" s="394"/>
      <c r="JMB623" s="394"/>
      <c r="JMC623" s="394"/>
      <c r="JMD623" s="394"/>
      <c r="JME623" s="394"/>
      <c r="JMF623" s="394"/>
      <c r="JMG623" s="394"/>
      <c r="JMH623" s="394"/>
      <c r="JMI623" s="394"/>
      <c r="JMJ623" s="394"/>
      <c r="JMK623" s="394"/>
      <c r="JML623" s="394"/>
      <c r="JMM623" s="394"/>
      <c r="JMN623" s="394"/>
      <c r="JMO623" s="394"/>
      <c r="JMP623" s="394"/>
      <c r="JMQ623" s="394"/>
      <c r="JMR623" s="394"/>
      <c r="JMS623" s="394"/>
      <c r="JMT623" s="394"/>
      <c r="JMU623" s="394"/>
      <c r="JMV623" s="394"/>
      <c r="JMW623" s="394"/>
      <c r="JMX623" s="394"/>
      <c r="JMY623" s="394"/>
      <c r="JMZ623" s="394"/>
      <c r="JNA623" s="394"/>
      <c r="JNB623" s="394"/>
      <c r="JNC623" s="394"/>
      <c r="JND623" s="394"/>
      <c r="JNE623" s="394"/>
      <c r="JNF623" s="394"/>
      <c r="JNG623" s="394"/>
      <c r="JNH623" s="394"/>
      <c r="JNI623" s="394"/>
      <c r="JNJ623" s="394"/>
      <c r="JNK623" s="394"/>
      <c r="JNL623" s="394"/>
      <c r="JNM623" s="394"/>
      <c r="JNN623" s="394"/>
      <c r="JNO623" s="394"/>
      <c r="JNP623" s="394"/>
      <c r="JNQ623" s="394"/>
      <c r="JNR623" s="394"/>
      <c r="JNS623" s="394"/>
      <c r="JNT623" s="394"/>
      <c r="JNU623" s="394"/>
      <c r="JNV623" s="394"/>
      <c r="JNW623" s="394"/>
      <c r="JNX623" s="394"/>
      <c r="JNY623" s="394"/>
      <c r="JNZ623" s="394"/>
      <c r="JOA623" s="394"/>
      <c r="JOB623" s="394"/>
      <c r="JOC623" s="394"/>
      <c r="JOD623" s="394"/>
      <c r="JOE623" s="394"/>
      <c r="JOF623" s="394"/>
      <c r="JOG623" s="394"/>
      <c r="JOH623" s="394"/>
      <c r="JOI623" s="394"/>
      <c r="JOJ623" s="394"/>
      <c r="JOK623" s="394"/>
      <c r="JOL623" s="394"/>
      <c r="JOM623" s="394"/>
      <c r="JON623" s="394"/>
      <c r="JOO623" s="394"/>
      <c r="JOP623" s="394"/>
      <c r="JOQ623" s="394"/>
      <c r="JOR623" s="394"/>
      <c r="JOS623" s="394"/>
      <c r="JOT623" s="394"/>
      <c r="JOU623" s="394"/>
      <c r="JOV623" s="394"/>
      <c r="JOW623" s="394"/>
      <c r="JOX623" s="394"/>
      <c r="JOY623" s="394"/>
      <c r="JOZ623" s="394"/>
      <c r="JPA623" s="394"/>
      <c r="JPB623" s="394"/>
      <c r="JPC623" s="394"/>
      <c r="JPD623" s="394"/>
      <c r="JPE623" s="394"/>
      <c r="JPF623" s="394"/>
      <c r="JPG623" s="394"/>
      <c r="JPH623" s="394"/>
      <c r="JPI623" s="394"/>
      <c r="JPJ623" s="394"/>
      <c r="JPK623" s="394"/>
      <c r="JPL623" s="394"/>
      <c r="JPM623" s="394"/>
      <c r="JPN623" s="394"/>
      <c r="JPO623" s="394"/>
      <c r="JPP623" s="394"/>
      <c r="JPQ623" s="394"/>
      <c r="JPR623" s="394"/>
      <c r="JPS623" s="394"/>
      <c r="JPT623" s="394"/>
      <c r="JPU623" s="394"/>
      <c r="JPV623" s="394"/>
      <c r="JPW623" s="394"/>
      <c r="JPX623" s="394"/>
      <c r="JPY623" s="394"/>
      <c r="JPZ623" s="394"/>
      <c r="JQA623" s="394"/>
      <c r="JQB623" s="394"/>
      <c r="JQC623" s="394"/>
      <c r="JQD623" s="394"/>
      <c r="JQE623" s="394"/>
      <c r="JQF623" s="394"/>
      <c r="JQG623" s="394"/>
      <c r="JQH623" s="394"/>
      <c r="JQI623" s="394"/>
      <c r="JQJ623" s="394"/>
      <c r="JQK623" s="394"/>
      <c r="JQL623" s="394"/>
      <c r="JQM623" s="394"/>
      <c r="JQN623" s="394"/>
      <c r="JQO623" s="394"/>
      <c r="JQP623" s="394"/>
      <c r="JQQ623" s="394"/>
      <c r="JQR623" s="394"/>
      <c r="JQS623" s="394"/>
      <c r="JQT623" s="394"/>
      <c r="JQU623" s="394"/>
      <c r="JQV623" s="394"/>
      <c r="JQW623" s="394"/>
      <c r="JQX623" s="394"/>
      <c r="JQY623" s="394"/>
      <c r="JQZ623" s="394"/>
      <c r="JRA623" s="394"/>
      <c r="JRB623" s="394"/>
      <c r="JRC623" s="394"/>
      <c r="JRD623" s="394"/>
      <c r="JRE623" s="394"/>
      <c r="JRF623" s="394"/>
      <c r="JRG623" s="394"/>
      <c r="JRH623" s="394"/>
      <c r="JRI623" s="394"/>
      <c r="JRJ623" s="394"/>
      <c r="JRK623" s="394"/>
      <c r="JRL623" s="394"/>
      <c r="JRM623" s="394"/>
      <c r="JRN623" s="394"/>
      <c r="JRO623" s="394"/>
      <c r="JRP623" s="394"/>
      <c r="JRQ623" s="394"/>
      <c r="JRR623" s="394"/>
      <c r="JRS623" s="394"/>
      <c r="JRT623" s="394"/>
      <c r="JRU623" s="394"/>
      <c r="JRV623" s="394"/>
      <c r="JRW623" s="394"/>
      <c r="JRX623" s="394"/>
      <c r="JRY623" s="394"/>
      <c r="JRZ623" s="394"/>
      <c r="JSA623" s="394"/>
      <c r="JSB623" s="394"/>
      <c r="JSC623" s="394"/>
      <c r="JSD623" s="394"/>
      <c r="JSE623" s="394"/>
      <c r="JSF623" s="394"/>
      <c r="JSG623" s="394"/>
      <c r="JSH623" s="394"/>
      <c r="JSI623" s="394"/>
      <c r="JSJ623" s="394"/>
      <c r="JSK623" s="394"/>
      <c r="JSL623" s="394"/>
      <c r="JSM623" s="394"/>
      <c r="JSN623" s="394"/>
      <c r="JSO623" s="394"/>
      <c r="JSP623" s="394"/>
      <c r="JSQ623" s="394"/>
      <c r="JSR623" s="394"/>
      <c r="JSS623" s="394"/>
      <c r="JST623" s="394"/>
      <c r="JSU623" s="394"/>
      <c r="JSV623" s="394"/>
      <c r="JSW623" s="394"/>
      <c r="JSX623" s="394"/>
      <c r="JSY623" s="394"/>
      <c r="JSZ623" s="394"/>
      <c r="JTA623" s="394"/>
      <c r="JTB623" s="394"/>
      <c r="JTC623" s="394"/>
      <c r="JTD623" s="394"/>
      <c r="JTE623" s="394"/>
      <c r="JTF623" s="394"/>
      <c r="JTG623" s="394"/>
      <c r="JTH623" s="394"/>
      <c r="JTI623" s="394"/>
      <c r="JTJ623" s="394"/>
      <c r="JTK623" s="394"/>
      <c r="JTL623" s="394"/>
      <c r="JTM623" s="394"/>
      <c r="JTN623" s="394"/>
      <c r="JTO623" s="394"/>
      <c r="JTP623" s="394"/>
      <c r="JTQ623" s="394"/>
      <c r="JTR623" s="394"/>
      <c r="JTS623" s="394"/>
      <c r="JTT623" s="394"/>
      <c r="JTU623" s="394"/>
      <c r="JTV623" s="394"/>
      <c r="JTW623" s="394"/>
      <c r="JTX623" s="394"/>
      <c r="JTY623" s="394"/>
      <c r="JTZ623" s="394"/>
      <c r="JUA623" s="394"/>
      <c r="JUB623" s="394"/>
      <c r="JUC623" s="394"/>
      <c r="JUD623" s="394"/>
      <c r="JUE623" s="394"/>
      <c r="JUF623" s="394"/>
      <c r="JUG623" s="394"/>
      <c r="JUH623" s="394"/>
      <c r="JUI623" s="394"/>
      <c r="JUJ623" s="394"/>
      <c r="JUK623" s="394"/>
      <c r="JUL623" s="394"/>
      <c r="JUM623" s="394"/>
      <c r="JUN623" s="394"/>
      <c r="JUO623" s="394"/>
      <c r="JUP623" s="394"/>
      <c r="JUQ623" s="394"/>
      <c r="JUR623" s="394"/>
      <c r="JUS623" s="394"/>
      <c r="JUT623" s="394"/>
      <c r="JUU623" s="394"/>
      <c r="JUV623" s="394"/>
      <c r="JUW623" s="394"/>
      <c r="JUX623" s="394"/>
      <c r="JUY623" s="394"/>
      <c r="JUZ623" s="394"/>
      <c r="JVA623" s="394"/>
      <c r="JVB623" s="394"/>
      <c r="JVC623" s="394"/>
      <c r="JVD623" s="394"/>
      <c r="JVE623" s="394"/>
      <c r="JVF623" s="394"/>
      <c r="JVG623" s="394"/>
      <c r="JVH623" s="394"/>
      <c r="JVI623" s="394"/>
      <c r="JVJ623" s="394"/>
      <c r="JVK623" s="394"/>
      <c r="JVL623" s="394"/>
      <c r="JVM623" s="394"/>
      <c r="JVN623" s="394"/>
      <c r="JVO623" s="394"/>
      <c r="JVP623" s="394"/>
      <c r="JVQ623" s="394"/>
      <c r="JVR623" s="394"/>
      <c r="JVS623" s="394"/>
      <c r="JVT623" s="394"/>
      <c r="JVU623" s="394"/>
      <c r="JVV623" s="394"/>
      <c r="JVW623" s="394"/>
      <c r="JVX623" s="394"/>
      <c r="JVY623" s="394"/>
      <c r="JVZ623" s="394"/>
      <c r="JWA623" s="394"/>
      <c r="JWB623" s="394"/>
      <c r="JWC623" s="394"/>
      <c r="JWD623" s="394"/>
      <c r="JWE623" s="394"/>
      <c r="JWF623" s="394"/>
      <c r="JWG623" s="394"/>
      <c r="JWH623" s="394"/>
      <c r="JWI623" s="394"/>
      <c r="JWJ623" s="394"/>
      <c r="JWK623" s="394"/>
      <c r="JWL623" s="394"/>
      <c r="JWM623" s="394"/>
      <c r="JWN623" s="394"/>
      <c r="JWO623" s="394"/>
      <c r="JWP623" s="394"/>
      <c r="JWQ623" s="394"/>
      <c r="JWR623" s="394"/>
      <c r="JWS623" s="394"/>
      <c r="JWT623" s="394"/>
      <c r="JWU623" s="394"/>
      <c r="JWV623" s="394"/>
      <c r="JWW623" s="394"/>
      <c r="JWX623" s="394"/>
      <c r="JWY623" s="394"/>
      <c r="JWZ623" s="394"/>
      <c r="JXA623" s="394"/>
      <c r="JXB623" s="394"/>
      <c r="JXC623" s="394"/>
      <c r="JXD623" s="394"/>
      <c r="JXE623" s="394"/>
      <c r="JXF623" s="394"/>
      <c r="JXG623" s="394"/>
      <c r="JXH623" s="394"/>
      <c r="JXI623" s="394"/>
      <c r="JXJ623" s="394"/>
      <c r="JXK623" s="394"/>
      <c r="JXL623" s="394"/>
      <c r="JXM623" s="394"/>
      <c r="JXN623" s="394"/>
      <c r="JXO623" s="394"/>
      <c r="JXP623" s="394"/>
      <c r="JXQ623" s="394"/>
      <c r="JXR623" s="394"/>
      <c r="JXS623" s="394"/>
      <c r="JXT623" s="394"/>
      <c r="JXU623" s="394"/>
      <c r="JXV623" s="394"/>
      <c r="JXW623" s="394"/>
      <c r="JXX623" s="394"/>
      <c r="JXY623" s="394"/>
      <c r="JXZ623" s="394"/>
      <c r="JYA623" s="394"/>
      <c r="JYB623" s="394"/>
      <c r="JYC623" s="394"/>
      <c r="JYD623" s="394"/>
      <c r="JYE623" s="394"/>
      <c r="JYF623" s="394"/>
      <c r="JYG623" s="394"/>
      <c r="JYH623" s="394"/>
      <c r="JYI623" s="394"/>
      <c r="JYJ623" s="394"/>
      <c r="JYK623" s="394"/>
      <c r="JYL623" s="394"/>
      <c r="JYM623" s="394"/>
      <c r="JYN623" s="394"/>
      <c r="JYO623" s="394"/>
      <c r="JYP623" s="394"/>
      <c r="JYQ623" s="394"/>
      <c r="JYR623" s="394"/>
      <c r="JYS623" s="394"/>
      <c r="JYT623" s="394"/>
      <c r="JYU623" s="394"/>
      <c r="JYV623" s="394"/>
      <c r="JYW623" s="394"/>
      <c r="JYX623" s="394"/>
      <c r="JYY623" s="394"/>
      <c r="JYZ623" s="394"/>
      <c r="JZA623" s="394"/>
      <c r="JZB623" s="394"/>
      <c r="JZC623" s="394"/>
      <c r="JZD623" s="394"/>
      <c r="JZE623" s="394"/>
      <c r="JZF623" s="394"/>
      <c r="JZG623" s="394"/>
      <c r="JZH623" s="394"/>
      <c r="JZI623" s="394"/>
      <c r="JZJ623" s="394"/>
      <c r="JZK623" s="394"/>
      <c r="JZL623" s="394"/>
      <c r="JZM623" s="394"/>
      <c r="JZN623" s="394"/>
      <c r="JZO623" s="394"/>
      <c r="JZP623" s="394"/>
      <c r="JZQ623" s="394"/>
      <c r="JZR623" s="394"/>
      <c r="JZS623" s="394"/>
      <c r="JZT623" s="394"/>
      <c r="JZU623" s="394"/>
      <c r="JZV623" s="394"/>
      <c r="JZW623" s="394"/>
      <c r="JZX623" s="394"/>
      <c r="JZY623" s="394"/>
      <c r="JZZ623" s="394"/>
      <c r="KAA623" s="394"/>
      <c r="KAB623" s="394"/>
      <c r="KAC623" s="394"/>
      <c r="KAD623" s="394"/>
      <c r="KAE623" s="394"/>
      <c r="KAF623" s="394"/>
      <c r="KAG623" s="394"/>
      <c r="KAH623" s="394"/>
      <c r="KAI623" s="394"/>
      <c r="KAJ623" s="394"/>
      <c r="KAK623" s="394"/>
      <c r="KAL623" s="394"/>
      <c r="KAM623" s="394"/>
      <c r="KAN623" s="394"/>
      <c r="KAO623" s="394"/>
      <c r="KAP623" s="394"/>
      <c r="KAQ623" s="394"/>
      <c r="KAR623" s="394"/>
      <c r="KAS623" s="394"/>
      <c r="KAT623" s="394"/>
      <c r="KAU623" s="394"/>
      <c r="KAV623" s="394"/>
      <c r="KAW623" s="394"/>
      <c r="KAX623" s="394"/>
      <c r="KAY623" s="394"/>
      <c r="KAZ623" s="394"/>
      <c r="KBA623" s="394"/>
      <c r="KBB623" s="394"/>
      <c r="KBC623" s="394"/>
      <c r="KBD623" s="394"/>
      <c r="KBE623" s="394"/>
      <c r="KBF623" s="394"/>
      <c r="KBG623" s="394"/>
      <c r="KBH623" s="394"/>
      <c r="KBI623" s="394"/>
      <c r="KBJ623" s="394"/>
      <c r="KBK623" s="394"/>
      <c r="KBL623" s="394"/>
      <c r="KBM623" s="394"/>
      <c r="KBN623" s="394"/>
      <c r="KBO623" s="394"/>
      <c r="KBP623" s="394"/>
      <c r="KBQ623" s="394"/>
      <c r="KBR623" s="394"/>
      <c r="KBS623" s="394"/>
      <c r="KBT623" s="394"/>
      <c r="KBU623" s="394"/>
      <c r="KBV623" s="394"/>
      <c r="KBW623" s="394"/>
      <c r="KBX623" s="394"/>
      <c r="KBY623" s="394"/>
      <c r="KBZ623" s="394"/>
      <c r="KCA623" s="394"/>
      <c r="KCB623" s="394"/>
      <c r="KCC623" s="394"/>
      <c r="KCD623" s="394"/>
      <c r="KCE623" s="394"/>
      <c r="KCF623" s="394"/>
      <c r="KCG623" s="394"/>
      <c r="KCH623" s="394"/>
      <c r="KCI623" s="394"/>
      <c r="KCJ623" s="394"/>
      <c r="KCK623" s="394"/>
      <c r="KCL623" s="394"/>
      <c r="KCM623" s="394"/>
      <c r="KCN623" s="394"/>
      <c r="KCO623" s="394"/>
      <c r="KCP623" s="394"/>
      <c r="KCQ623" s="394"/>
      <c r="KCR623" s="394"/>
      <c r="KCS623" s="394"/>
      <c r="KCT623" s="394"/>
      <c r="KCU623" s="394"/>
      <c r="KCV623" s="394"/>
      <c r="KCW623" s="394"/>
      <c r="KCX623" s="394"/>
      <c r="KCY623" s="394"/>
      <c r="KCZ623" s="394"/>
      <c r="KDA623" s="394"/>
      <c r="KDB623" s="394"/>
      <c r="KDC623" s="394"/>
      <c r="KDD623" s="394"/>
      <c r="KDE623" s="394"/>
      <c r="KDF623" s="394"/>
      <c r="KDG623" s="394"/>
      <c r="KDH623" s="394"/>
      <c r="KDI623" s="394"/>
      <c r="KDJ623" s="394"/>
      <c r="KDK623" s="394"/>
      <c r="KDL623" s="394"/>
      <c r="KDM623" s="394"/>
      <c r="KDN623" s="394"/>
      <c r="KDO623" s="394"/>
      <c r="KDP623" s="394"/>
      <c r="KDQ623" s="394"/>
      <c r="KDR623" s="394"/>
      <c r="KDS623" s="394"/>
      <c r="KDT623" s="394"/>
      <c r="KDU623" s="394"/>
      <c r="KDV623" s="394"/>
      <c r="KDW623" s="394"/>
      <c r="KDX623" s="394"/>
      <c r="KDY623" s="394"/>
      <c r="KDZ623" s="394"/>
      <c r="KEA623" s="394"/>
      <c r="KEB623" s="394"/>
      <c r="KEC623" s="394"/>
      <c r="KED623" s="394"/>
      <c r="KEE623" s="394"/>
      <c r="KEF623" s="394"/>
      <c r="KEG623" s="394"/>
      <c r="KEH623" s="394"/>
      <c r="KEI623" s="394"/>
      <c r="KEJ623" s="394"/>
      <c r="KEK623" s="394"/>
      <c r="KEL623" s="394"/>
      <c r="KEM623" s="394"/>
      <c r="KEN623" s="394"/>
      <c r="KEO623" s="394"/>
      <c r="KEP623" s="394"/>
      <c r="KEQ623" s="394"/>
      <c r="KER623" s="394"/>
      <c r="KES623" s="394"/>
      <c r="KET623" s="394"/>
      <c r="KEU623" s="394"/>
      <c r="KEV623" s="394"/>
      <c r="KEW623" s="394"/>
      <c r="KEX623" s="394"/>
      <c r="KEY623" s="394"/>
      <c r="KEZ623" s="394"/>
      <c r="KFA623" s="394"/>
      <c r="KFB623" s="394"/>
      <c r="KFC623" s="394"/>
      <c r="KFD623" s="394"/>
      <c r="KFE623" s="394"/>
      <c r="KFF623" s="394"/>
      <c r="KFG623" s="394"/>
      <c r="KFH623" s="394"/>
      <c r="KFI623" s="394"/>
      <c r="KFJ623" s="394"/>
      <c r="KFK623" s="394"/>
      <c r="KFL623" s="394"/>
      <c r="KFM623" s="394"/>
      <c r="KFN623" s="394"/>
      <c r="KFO623" s="394"/>
      <c r="KFP623" s="394"/>
      <c r="KFQ623" s="394"/>
      <c r="KFR623" s="394"/>
      <c r="KFS623" s="394"/>
      <c r="KFT623" s="394"/>
      <c r="KFU623" s="394"/>
      <c r="KFV623" s="394"/>
      <c r="KFW623" s="394"/>
      <c r="KFX623" s="394"/>
      <c r="KFY623" s="394"/>
      <c r="KFZ623" s="394"/>
      <c r="KGA623" s="394"/>
      <c r="KGB623" s="394"/>
      <c r="KGC623" s="394"/>
      <c r="KGD623" s="394"/>
      <c r="KGE623" s="394"/>
      <c r="KGF623" s="394"/>
      <c r="KGG623" s="394"/>
      <c r="KGH623" s="394"/>
      <c r="KGI623" s="394"/>
      <c r="KGJ623" s="394"/>
      <c r="KGK623" s="394"/>
      <c r="KGL623" s="394"/>
      <c r="KGM623" s="394"/>
      <c r="KGN623" s="394"/>
      <c r="KGO623" s="394"/>
      <c r="KGP623" s="394"/>
      <c r="KGQ623" s="394"/>
      <c r="KGR623" s="394"/>
      <c r="KGS623" s="394"/>
      <c r="KGT623" s="394"/>
      <c r="KGU623" s="394"/>
      <c r="KGV623" s="394"/>
      <c r="KGW623" s="394"/>
      <c r="KGX623" s="394"/>
      <c r="KGY623" s="394"/>
      <c r="KGZ623" s="394"/>
      <c r="KHA623" s="394"/>
      <c r="KHB623" s="394"/>
      <c r="KHC623" s="394"/>
      <c r="KHD623" s="394"/>
      <c r="KHE623" s="394"/>
      <c r="KHF623" s="394"/>
      <c r="KHG623" s="394"/>
      <c r="KHH623" s="394"/>
      <c r="KHI623" s="394"/>
      <c r="KHJ623" s="394"/>
      <c r="KHK623" s="394"/>
      <c r="KHL623" s="394"/>
      <c r="KHM623" s="394"/>
      <c r="KHN623" s="394"/>
      <c r="KHO623" s="394"/>
      <c r="KHP623" s="394"/>
      <c r="KHQ623" s="394"/>
      <c r="KHR623" s="394"/>
      <c r="KHS623" s="394"/>
      <c r="KHT623" s="394"/>
      <c r="KHU623" s="394"/>
      <c r="KHV623" s="394"/>
      <c r="KHW623" s="394"/>
      <c r="KHX623" s="394"/>
      <c r="KHY623" s="394"/>
      <c r="KHZ623" s="394"/>
      <c r="KIA623" s="394"/>
      <c r="KIB623" s="394"/>
      <c r="KIC623" s="394"/>
      <c r="KID623" s="394"/>
      <c r="KIE623" s="394"/>
      <c r="KIF623" s="394"/>
      <c r="KIG623" s="394"/>
      <c r="KIH623" s="394"/>
      <c r="KII623" s="394"/>
      <c r="KIJ623" s="394"/>
      <c r="KIK623" s="394"/>
      <c r="KIL623" s="394"/>
      <c r="KIM623" s="394"/>
      <c r="KIN623" s="394"/>
      <c r="KIO623" s="394"/>
      <c r="KIP623" s="394"/>
      <c r="KIQ623" s="394"/>
      <c r="KIR623" s="394"/>
      <c r="KIS623" s="394"/>
      <c r="KIT623" s="394"/>
      <c r="KIU623" s="394"/>
      <c r="KIV623" s="394"/>
      <c r="KIW623" s="394"/>
      <c r="KIX623" s="394"/>
      <c r="KIY623" s="394"/>
      <c r="KIZ623" s="394"/>
      <c r="KJA623" s="394"/>
      <c r="KJB623" s="394"/>
      <c r="KJC623" s="394"/>
      <c r="KJD623" s="394"/>
      <c r="KJE623" s="394"/>
      <c r="KJF623" s="394"/>
      <c r="KJG623" s="394"/>
      <c r="KJH623" s="394"/>
      <c r="KJI623" s="394"/>
      <c r="KJJ623" s="394"/>
      <c r="KJK623" s="394"/>
      <c r="KJL623" s="394"/>
      <c r="KJM623" s="394"/>
      <c r="KJN623" s="394"/>
      <c r="KJO623" s="394"/>
      <c r="KJP623" s="394"/>
      <c r="KJQ623" s="394"/>
      <c r="KJR623" s="394"/>
      <c r="KJS623" s="394"/>
      <c r="KJT623" s="394"/>
      <c r="KJU623" s="394"/>
      <c r="KJV623" s="394"/>
      <c r="KJW623" s="394"/>
      <c r="KJX623" s="394"/>
      <c r="KJY623" s="394"/>
      <c r="KJZ623" s="394"/>
      <c r="KKA623" s="394"/>
      <c r="KKB623" s="394"/>
      <c r="KKC623" s="394"/>
      <c r="KKD623" s="394"/>
      <c r="KKE623" s="394"/>
      <c r="KKF623" s="394"/>
      <c r="KKG623" s="394"/>
      <c r="KKH623" s="394"/>
      <c r="KKI623" s="394"/>
      <c r="KKJ623" s="394"/>
      <c r="KKK623" s="394"/>
      <c r="KKL623" s="394"/>
      <c r="KKM623" s="394"/>
      <c r="KKN623" s="394"/>
      <c r="KKO623" s="394"/>
      <c r="KKP623" s="394"/>
      <c r="KKQ623" s="394"/>
      <c r="KKR623" s="394"/>
      <c r="KKS623" s="394"/>
      <c r="KKT623" s="394"/>
      <c r="KKU623" s="394"/>
      <c r="KKV623" s="394"/>
      <c r="KKW623" s="394"/>
      <c r="KKX623" s="394"/>
      <c r="KKY623" s="394"/>
      <c r="KKZ623" s="394"/>
      <c r="KLA623" s="394"/>
      <c r="KLB623" s="394"/>
      <c r="KLC623" s="394"/>
      <c r="KLD623" s="394"/>
      <c r="KLE623" s="394"/>
      <c r="KLF623" s="394"/>
      <c r="KLG623" s="394"/>
      <c r="KLH623" s="394"/>
      <c r="KLI623" s="394"/>
      <c r="KLJ623" s="394"/>
      <c r="KLK623" s="394"/>
      <c r="KLL623" s="394"/>
      <c r="KLM623" s="394"/>
      <c r="KLN623" s="394"/>
      <c r="KLO623" s="394"/>
      <c r="KLP623" s="394"/>
      <c r="KLQ623" s="394"/>
      <c r="KLR623" s="394"/>
      <c r="KLS623" s="394"/>
      <c r="KLT623" s="394"/>
      <c r="KLU623" s="394"/>
      <c r="KLV623" s="394"/>
      <c r="KLW623" s="394"/>
      <c r="KLX623" s="394"/>
      <c r="KLY623" s="394"/>
      <c r="KLZ623" s="394"/>
      <c r="KMA623" s="394"/>
      <c r="KMB623" s="394"/>
      <c r="KMC623" s="394"/>
      <c r="KMD623" s="394"/>
      <c r="KME623" s="394"/>
      <c r="KMF623" s="394"/>
      <c r="KMG623" s="394"/>
      <c r="KMH623" s="394"/>
      <c r="KMI623" s="394"/>
      <c r="KMJ623" s="394"/>
      <c r="KMK623" s="394"/>
      <c r="KML623" s="394"/>
      <c r="KMM623" s="394"/>
      <c r="KMN623" s="394"/>
      <c r="KMO623" s="394"/>
      <c r="KMP623" s="394"/>
      <c r="KMQ623" s="394"/>
      <c r="KMR623" s="394"/>
      <c r="KMS623" s="394"/>
      <c r="KMT623" s="394"/>
      <c r="KMU623" s="394"/>
      <c r="KMV623" s="394"/>
      <c r="KMW623" s="394"/>
      <c r="KMX623" s="394"/>
      <c r="KMY623" s="394"/>
      <c r="KMZ623" s="394"/>
      <c r="KNA623" s="394"/>
      <c r="KNB623" s="394"/>
      <c r="KNC623" s="394"/>
      <c r="KND623" s="394"/>
      <c r="KNE623" s="394"/>
      <c r="KNF623" s="394"/>
      <c r="KNG623" s="394"/>
      <c r="KNH623" s="394"/>
      <c r="KNI623" s="394"/>
      <c r="KNJ623" s="394"/>
      <c r="KNK623" s="394"/>
      <c r="KNL623" s="394"/>
      <c r="KNM623" s="394"/>
      <c r="KNN623" s="394"/>
      <c r="KNO623" s="394"/>
      <c r="KNP623" s="394"/>
      <c r="KNQ623" s="394"/>
      <c r="KNR623" s="394"/>
      <c r="KNS623" s="394"/>
      <c r="KNT623" s="394"/>
      <c r="KNU623" s="394"/>
      <c r="KNV623" s="394"/>
      <c r="KNW623" s="394"/>
      <c r="KNX623" s="394"/>
      <c r="KNY623" s="394"/>
      <c r="KNZ623" s="394"/>
      <c r="KOA623" s="394"/>
      <c r="KOB623" s="394"/>
      <c r="KOC623" s="394"/>
      <c r="KOD623" s="394"/>
      <c r="KOE623" s="394"/>
      <c r="KOF623" s="394"/>
      <c r="KOG623" s="394"/>
      <c r="KOH623" s="394"/>
      <c r="KOI623" s="394"/>
      <c r="KOJ623" s="394"/>
      <c r="KOK623" s="394"/>
      <c r="KOL623" s="394"/>
      <c r="KOM623" s="394"/>
      <c r="KON623" s="394"/>
      <c r="KOO623" s="394"/>
      <c r="KOP623" s="394"/>
      <c r="KOQ623" s="394"/>
      <c r="KOR623" s="394"/>
      <c r="KOS623" s="394"/>
      <c r="KOT623" s="394"/>
      <c r="KOU623" s="394"/>
      <c r="KOV623" s="394"/>
      <c r="KOW623" s="394"/>
      <c r="KOX623" s="394"/>
      <c r="KOY623" s="394"/>
      <c r="KOZ623" s="394"/>
      <c r="KPA623" s="394"/>
      <c r="KPB623" s="394"/>
      <c r="KPC623" s="394"/>
      <c r="KPD623" s="394"/>
      <c r="KPE623" s="394"/>
      <c r="KPF623" s="394"/>
      <c r="KPG623" s="394"/>
      <c r="KPH623" s="394"/>
      <c r="KPI623" s="394"/>
      <c r="KPJ623" s="394"/>
      <c r="KPK623" s="394"/>
      <c r="KPL623" s="394"/>
      <c r="KPM623" s="394"/>
      <c r="KPN623" s="394"/>
      <c r="KPO623" s="394"/>
      <c r="KPP623" s="394"/>
      <c r="KPQ623" s="394"/>
      <c r="KPR623" s="394"/>
      <c r="KPS623" s="394"/>
      <c r="KPT623" s="394"/>
      <c r="KPU623" s="394"/>
      <c r="KPV623" s="394"/>
      <c r="KPW623" s="394"/>
      <c r="KPX623" s="394"/>
      <c r="KPY623" s="394"/>
      <c r="KPZ623" s="394"/>
      <c r="KQA623" s="394"/>
      <c r="KQB623" s="394"/>
      <c r="KQC623" s="394"/>
      <c r="KQD623" s="394"/>
      <c r="KQE623" s="394"/>
      <c r="KQF623" s="394"/>
      <c r="KQG623" s="394"/>
      <c r="KQH623" s="394"/>
      <c r="KQI623" s="394"/>
      <c r="KQJ623" s="394"/>
      <c r="KQK623" s="394"/>
      <c r="KQL623" s="394"/>
      <c r="KQM623" s="394"/>
      <c r="KQN623" s="394"/>
      <c r="KQO623" s="394"/>
      <c r="KQP623" s="394"/>
      <c r="KQQ623" s="394"/>
      <c r="KQR623" s="394"/>
      <c r="KQS623" s="394"/>
      <c r="KQT623" s="394"/>
      <c r="KQU623" s="394"/>
      <c r="KQV623" s="394"/>
      <c r="KQW623" s="394"/>
      <c r="KQX623" s="394"/>
      <c r="KQY623" s="394"/>
      <c r="KQZ623" s="394"/>
      <c r="KRA623" s="394"/>
      <c r="KRB623" s="394"/>
      <c r="KRC623" s="394"/>
      <c r="KRD623" s="394"/>
      <c r="KRE623" s="394"/>
      <c r="KRF623" s="394"/>
      <c r="KRG623" s="394"/>
      <c r="KRH623" s="394"/>
      <c r="KRI623" s="394"/>
      <c r="KRJ623" s="394"/>
      <c r="KRK623" s="394"/>
      <c r="KRL623" s="394"/>
      <c r="KRM623" s="394"/>
      <c r="KRN623" s="394"/>
      <c r="KRO623" s="394"/>
      <c r="KRP623" s="394"/>
      <c r="KRQ623" s="394"/>
      <c r="KRR623" s="394"/>
      <c r="KRS623" s="394"/>
      <c r="KRT623" s="394"/>
      <c r="KRU623" s="394"/>
      <c r="KRV623" s="394"/>
      <c r="KRW623" s="394"/>
      <c r="KRX623" s="394"/>
      <c r="KRY623" s="394"/>
      <c r="KRZ623" s="394"/>
      <c r="KSA623" s="394"/>
      <c r="KSB623" s="394"/>
      <c r="KSC623" s="394"/>
      <c r="KSD623" s="394"/>
      <c r="KSE623" s="394"/>
      <c r="KSF623" s="394"/>
      <c r="KSG623" s="394"/>
      <c r="KSH623" s="394"/>
      <c r="KSI623" s="394"/>
      <c r="KSJ623" s="394"/>
      <c r="KSK623" s="394"/>
      <c r="KSL623" s="394"/>
      <c r="KSM623" s="394"/>
      <c r="KSN623" s="394"/>
      <c r="KSO623" s="394"/>
      <c r="KSP623" s="394"/>
      <c r="KSQ623" s="394"/>
      <c r="KSR623" s="394"/>
      <c r="KSS623" s="394"/>
      <c r="KST623" s="394"/>
      <c r="KSU623" s="394"/>
      <c r="KSV623" s="394"/>
      <c r="KSW623" s="394"/>
      <c r="KSX623" s="394"/>
      <c r="KSY623" s="394"/>
      <c r="KSZ623" s="394"/>
      <c r="KTA623" s="394"/>
      <c r="KTB623" s="394"/>
      <c r="KTC623" s="394"/>
      <c r="KTD623" s="394"/>
      <c r="KTE623" s="394"/>
      <c r="KTF623" s="394"/>
      <c r="KTG623" s="394"/>
      <c r="KTH623" s="394"/>
      <c r="KTI623" s="394"/>
      <c r="KTJ623" s="394"/>
      <c r="KTK623" s="394"/>
      <c r="KTL623" s="394"/>
      <c r="KTM623" s="394"/>
      <c r="KTN623" s="394"/>
      <c r="KTO623" s="394"/>
      <c r="KTP623" s="394"/>
      <c r="KTQ623" s="394"/>
      <c r="KTR623" s="394"/>
      <c r="KTS623" s="394"/>
      <c r="KTT623" s="394"/>
      <c r="KTU623" s="394"/>
      <c r="KTV623" s="394"/>
      <c r="KTW623" s="394"/>
      <c r="KTX623" s="394"/>
      <c r="KTY623" s="394"/>
      <c r="KTZ623" s="394"/>
      <c r="KUA623" s="394"/>
      <c r="KUB623" s="394"/>
      <c r="KUC623" s="394"/>
      <c r="KUD623" s="394"/>
      <c r="KUE623" s="394"/>
      <c r="KUF623" s="394"/>
      <c r="KUG623" s="394"/>
      <c r="KUH623" s="394"/>
      <c r="KUI623" s="394"/>
      <c r="KUJ623" s="394"/>
      <c r="KUK623" s="394"/>
      <c r="KUL623" s="394"/>
      <c r="KUM623" s="394"/>
      <c r="KUN623" s="394"/>
      <c r="KUO623" s="394"/>
      <c r="KUP623" s="394"/>
      <c r="KUQ623" s="394"/>
      <c r="KUR623" s="394"/>
      <c r="KUS623" s="394"/>
      <c r="KUT623" s="394"/>
      <c r="KUU623" s="394"/>
      <c r="KUV623" s="394"/>
      <c r="KUW623" s="394"/>
      <c r="KUX623" s="394"/>
      <c r="KUY623" s="394"/>
      <c r="KUZ623" s="394"/>
      <c r="KVA623" s="394"/>
      <c r="KVB623" s="394"/>
      <c r="KVC623" s="394"/>
      <c r="KVD623" s="394"/>
      <c r="KVE623" s="394"/>
      <c r="KVF623" s="394"/>
      <c r="KVG623" s="394"/>
      <c r="KVH623" s="394"/>
      <c r="KVI623" s="394"/>
      <c r="KVJ623" s="394"/>
      <c r="KVK623" s="394"/>
      <c r="KVL623" s="394"/>
      <c r="KVM623" s="394"/>
      <c r="KVN623" s="394"/>
      <c r="KVO623" s="394"/>
      <c r="KVP623" s="394"/>
      <c r="KVQ623" s="394"/>
      <c r="KVR623" s="394"/>
      <c r="KVS623" s="394"/>
      <c r="KVT623" s="394"/>
      <c r="KVU623" s="394"/>
      <c r="KVV623" s="394"/>
      <c r="KVW623" s="394"/>
      <c r="KVX623" s="394"/>
      <c r="KVY623" s="394"/>
      <c r="KVZ623" s="394"/>
      <c r="KWA623" s="394"/>
      <c r="KWB623" s="394"/>
      <c r="KWC623" s="394"/>
      <c r="KWD623" s="394"/>
      <c r="KWE623" s="394"/>
      <c r="KWF623" s="394"/>
      <c r="KWG623" s="394"/>
      <c r="KWH623" s="394"/>
      <c r="KWI623" s="394"/>
      <c r="KWJ623" s="394"/>
      <c r="KWK623" s="394"/>
      <c r="KWL623" s="394"/>
      <c r="KWM623" s="394"/>
      <c r="KWN623" s="394"/>
      <c r="KWO623" s="394"/>
      <c r="KWP623" s="394"/>
      <c r="KWQ623" s="394"/>
      <c r="KWR623" s="394"/>
      <c r="KWS623" s="394"/>
      <c r="KWT623" s="394"/>
      <c r="KWU623" s="394"/>
      <c r="KWV623" s="394"/>
      <c r="KWW623" s="394"/>
      <c r="KWX623" s="394"/>
      <c r="KWY623" s="394"/>
      <c r="KWZ623" s="394"/>
      <c r="KXA623" s="394"/>
      <c r="KXB623" s="394"/>
      <c r="KXC623" s="394"/>
      <c r="KXD623" s="394"/>
      <c r="KXE623" s="394"/>
      <c r="KXF623" s="394"/>
      <c r="KXG623" s="394"/>
      <c r="KXH623" s="394"/>
      <c r="KXI623" s="394"/>
      <c r="KXJ623" s="394"/>
      <c r="KXK623" s="394"/>
      <c r="KXL623" s="394"/>
      <c r="KXM623" s="394"/>
      <c r="KXN623" s="394"/>
      <c r="KXO623" s="394"/>
      <c r="KXP623" s="394"/>
      <c r="KXQ623" s="394"/>
      <c r="KXR623" s="394"/>
      <c r="KXS623" s="394"/>
      <c r="KXT623" s="394"/>
      <c r="KXU623" s="394"/>
      <c r="KXV623" s="394"/>
      <c r="KXW623" s="394"/>
      <c r="KXX623" s="394"/>
      <c r="KXY623" s="394"/>
      <c r="KXZ623" s="394"/>
      <c r="KYA623" s="394"/>
      <c r="KYB623" s="394"/>
      <c r="KYC623" s="394"/>
      <c r="KYD623" s="394"/>
      <c r="KYE623" s="394"/>
      <c r="KYF623" s="394"/>
      <c r="KYG623" s="394"/>
      <c r="KYH623" s="394"/>
      <c r="KYI623" s="394"/>
      <c r="KYJ623" s="394"/>
      <c r="KYK623" s="394"/>
      <c r="KYL623" s="394"/>
      <c r="KYM623" s="394"/>
      <c r="KYN623" s="394"/>
      <c r="KYO623" s="394"/>
      <c r="KYP623" s="394"/>
      <c r="KYQ623" s="394"/>
      <c r="KYR623" s="394"/>
      <c r="KYS623" s="394"/>
      <c r="KYT623" s="394"/>
      <c r="KYU623" s="394"/>
      <c r="KYV623" s="394"/>
      <c r="KYW623" s="394"/>
      <c r="KYX623" s="394"/>
      <c r="KYY623" s="394"/>
      <c r="KYZ623" s="394"/>
      <c r="KZA623" s="394"/>
      <c r="KZB623" s="394"/>
      <c r="KZC623" s="394"/>
      <c r="KZD623" s="394"/>
      <c r="KZE623" s="394"/>
      <c r="KZF623" s="394"/>
      <c r="KZG623" s="394"/>
      <c r="KZH623" s="394"/>
      <c r="KZI623" s="394"/>
      <c r="KZJ623" s="394"/>
      <c r="KZK623" s="394"/>
      <c r="KZL623" s="394"/>
      <c r="KZM623" s="394"/>
      <c r="KZN623" s="394"/>
      <c r="KZO623" s="394"/>
      <c r="KZP623" s="394"/>
      <c r="KZQ623" s="394"/>
      <c r="KZR623" s="394"/>
      <c r="KZS623" s="394"/>
      <c r="KZT623" s="394"/>
      <c r="KZU623" s="394"/>
      <c r="KZV623" s="394"/>
      <c r="KZW623" s="394"/>
      <c r="KZX623" s="394"/>
      <c r="KZY623" s="394"/>
      <c r="KZZ623" s="394"/>
      <c r="LAA623" s="394"/>
      <c r="LAB623" s="394"/>
      <c r="LAC623" s="394"/>
      <c r="LAD623" s="394"/>
      <c r="LAE623" s="394"/>
      <c r="LAF623" s="394"/>
      <c r="LAG623" s="394"/>
      <c r="LAH623" s="394"/>
      <c r="LAI623" s="394"/>
      <c r="LAJ623" s="394"/>
      <c r="LAK623" s="394"/>
      <c r="LAL623" s="394"/>
      <c r="LAM623" s="394"/>
      <c r="LAN623" s="394"/>
      <c r="LAO623" s="394"/>
      <c r="LAP623" s="394"/>
      <c r="LAQ623" s="394"/>
      <c r="LAR623" s="394"/>
      <c r="LAS623" s="394"/>
      <c r="LAT623" s="394"/>
      <c r="LAU623" s="394"/>
      <c r="LAV623" s="394"/>
      <c r="LAW623" s="394"/>
      <c r="LAX623" s="394"/>
      <c r="LAY623" s="394"/>
      <c r="LAZ623" s="394"/>
      <c r="LBA623" s="394"/>
      <c r="LBB623" s="394"/>
      <c r="LBC623" s="394"/>
      <c r="LBD623" s="394"/>
      <c r="LBE623" s="394"/>
      <c r="LBF623" s="394"/>
      <c r="LBG623" s="394"/>
      <c r="LBH623" s="394"/>
      <c r="LBI623" s="394"/>
      <c r="LBJ623" s="394"/>
      <c r="LBK623" s="394"/>
      <c r="LBL623" s="394"/>
      <c r="LBM623" s="394"/>
      <c r="LBN623" s="394"/>
      <c r="LBO623" s="394"/>
      <c r="LBP623" s="394"/>
      <c r="LBQ623" s="394"/>
      <c r="LBR623" s="394"/>
      <c r="LBS623" s="394"/>
      <c r="LBT623" s="394"/>
      <c r="LBU623" s="394"/>
      <c r="LBV623" s="394"/>
      <c r="LBW623" s="394"/>
      <c r="LBX623" s="394"/>
      <c r="LBY623" s="394"/>
      <c r="LBZ623" s="394"/>
      <c r="LCA623" s="394"/>
      <c r="LCB623" s="394"/>
      <c r="LCC623" s="394"/>
      <c r="LCD623" s="394"/>
      <c r="LCE623" s="394"/>
      <c r="LCF623" s="394"/>
      <c r="LCG623" s="394"/>
      <c r="LCH623" s="394"/>
      <c r="LCI623" s="394"/>
      <c r="LCJ623" s="394"/>
      <c r="LCK623" s="394"/>
      <c r="LCL623" s="394"/>
      <c r="LCM623" s="394"/>
      <c r="LCN623" s="394"/>
      <c r="LCO623" s="394"/>
      <c r="LCP623" s="394"/>
      <c r="LCQ623" s="394"/>
      <c r="LCR623" s="394"/>
      <c r="LCS623" s="394"/>
      <c r="LCT623" s="394"/>
      <c r="LCU623" s="394"/>
      <c r="LCV623" s="394"/>
      <c r="LCW623" s="394"/>
      <c r="LCX623" s="394"/>
      <c r="LCY623" s="394"/>
      <c r="LCZ623" s="394"/>
      <c r="LDA623" s="394"/>
      <c r="LDB623" s="394"/>
      <c r="LDC623" s="394"/>
      <c r="LDD623" s="394"/>
      <c r="LDE623" s="394"/>
      <c r="LDF623" s="394"/>
      <c r="LDG623" s="394"/>
      <c r="LDH623" s="394"/>
      <c r="LDI623" s="394"/>
      <c r="LDJ623" s="394"/>
      <c r="LDK623" s="394"/>
      <c r="LDL623" s="394"/>
      <c r="LDM623" s="394"/>
      <c r="LDN623" s="394"/>
      <c r="LDO623" s="394"/>
      <c r="LDP623" s="394"/>
      <c r="LDQ623" s="394"/>
      <c r="LDR623" s="394"/>
      <c r="LDS623" s="394"/>
      <c r="LDT623" s="394"/>
      <c r="LDU623" s="394"/>
      <c r="LDV623" s="394"/>
      <c r="LDW623" s="394"/>
      <c r="LDX623" s="394"/>
      <c r="LDY623" s="394"/>
      <c r="LDZ623" s="394"/>
      <c r="LEA623" s="394"/>
      <c r="LEB623" s="394"/>
      <c r="LEC623" s="394"/>
      <c r="LED623" s="394"/>
      <c r="LEE623" s="394"/>
      <c r="LEF623" s="394"/>
      <c r="LEG623" s="394"/>
      <c r="LEH623" s="394"/>
      <c r="LEI623" s="394"/>
      <c r="LEJ623" s="394"/>
      <c r="LEK623" s="394"/>
      <c r="LEL623" s="394"/>
      <c r="LEM623" s="394"/>
      <c r="LEN623" s="394"/>
      <c r="LEO623" s="394"/>
      <c r="LEP623" s="394"/>
      <c r="LEQ623" s="394"/>
      <c r="LER623" s="394"/>
      <c r="LES623" s="394"/>
      <c r="LET623" s="394"/>
      <c r="LEU623" s="394"/>
      <c r="LEV623" s="394"/>
      <c r="LEW623" s="394"/>
      <c r="LEX623" s="394"/>
      <c r="LEY623" s="394"/>
      <c r="LEZ623" s="394"/>
      <c r="LFA623" s="394"/>
      <c r="LFB623" s="394"/>
      <c r="LFC623" s="394"/>
      <c r="LFD623" s="394"/>
      <c r="LFE623" s="394"/>
      <c r="LFF623" s="394"/>
      <c r="LFG623" s="394"/>
      <c r="LFH623" s="394"/>
      <c r="LFI623" s="394"/>
      <c r="LFJ623" s="394"/>
      <c r="LFK623" s="394"/>
      <c r="LFL623" s="394"/>
      <c r="LFM623" s="394"/>
      <c r="LFN623" s="394"/>
      <c r="LFO623" s="394"/>
      <c r="LFP623" s="394"/>
      <c r="LFQ623" s="394"/>
      <c r="LFR623" s="394"/>
      <c r="LFS623" s="394"/>
      <c r="LFT623" s="394"/>
      <c r="LFU623" s="394"/>
      <c r="LFV623" s="394"/>
      <c r="LFW623" s="394"/>
      <c r="LFX623" s="394"/>
      <c r="LFY623" s="394"/>
      <c r="LFZ623" s="394"/>
      <c r="LGA623" s="394"/>
      <c r="LGB623" s="394"/>
      <c r="LGC623" s="394"/>
      <c r="LGD623" s="394"/>
      <c r="LGE623" s="394"/>
      <c r="LGF623" s="394"/>
      <c r="LGG623" s="394"/>
      <c r="LGH623" s="394"/>
      <c r="LGI623" s="394"/>
      <c r="LGJ623" s="394"/>
      <c r="LGK623" s="394"/>
      <c r="LGL623" s="394"/>
      <c r="LGM623" s="394"/>
      <c r="LGN623" s="394"/>
      <c r="LGO623" s="394"/>
      <c r="LGP623" s="394"/>
      <c r="LGQ623" s="394"/>
      <c r="LGR623" s="394"/>
      <c r="LGS623" s="394"/>
      <c r="LGT623" s="394"/>
      <c r="LGU623" s="394"/>
      <c r="LGV623" s="394"/>
      <c r="LGW623" s="394"/>
      <c r="LGX623" s="394"/>
      <c r="LGY623" s="394"/>
      <c r="LGZ623" s="394"/>
      <c r="LHA623" s="394"/>
      <c r="LHB623" s="394"/>
      <c r="LHC623" s="394"/>
      <c r="LHD623" s="394"/>
      <c r="LHE623" s="394"/>
      <c r="LHF623" s="394"/>
      <c r="LHG623" s="394"/>
      <c r="LHH623" s="394"/>
      <c r="LHI623" s="394"/>
      <c r="LHJ623" s="394"/>
      <c r="LHK623" s="394"/>
      <c r="LHL623" s="394"/>
      <c r="LHM623" s="394"/>
      <c r="LHN623" s="394"/>
      <c r="LHO623" s="394"/>
      <c r="LHP623" s="394"/>
      <c r="LHQ623" s="394"/>
      <c r="LHR623" s="394"/>
      <c r="LHS623" s="394"/>
      <c r="LHT623" s="394"/>
      <c r="LHU623" s="394"/>
      <c r="LHV623" s="394"/>
      <c r="LHW623" s="394"/>
      <c r="LHX623" s="394"/>
      <c r="LHY623" s="394"/>
      <c r="LHZ623" s="394"/>
      <c r="LIA623" s="394"/>
      <c r="LIB623" s="394"/>
      <c r="LIC623" s="394"/>
      <c r="LID623" s="394"/>
      <c r="LIE623" s="394"/>
      <c r="LIF623" s="394"/>
      <c r="LIG623" s="394"/>
      <c r="LIH623" s="394"/>
      <c r="LII623" s="394"/>
      <c r="LIJ623" s="394"/>
      <c r="LIK623" s="394"/>
      <c r="LIL623" s="394"/>
      <c r="LIM623" s="394"/>
      <c r="LIN623" s="394"/>
      <c r="LIO623" s="394"/>
      <c r="LIP623" s="394"/>
      <c r="LIQ623" s="394"/>
      <c r="LIR623" s="394"/>
      <c r="LIS623" s="394"/>
      <c r="LIT623" s="394"/>
      <c r="LIU623" s="394"/>
      <c r="LIV623" s="394"/>
      <c r="LIW623" s="394"/>
      <c r="LIX623" s="394"/>
      <c r="LIY623" s="394"/>
      <c r="LIZ623" s="394"/>
      <c r="LJA623" s="394"/>
      <c r="LJB623" s="394"/>
      <c r="LJC623" s="394"/>
      <c r="LJD623" s="394"/>
      <c r="LJE623" s="394"/>
      <c r="LJF623" s="394"/>
      <c r="LJG623" s="394"/>
      <c r="LJH623" s="394"/>
      <c r="LJI623" s="394"/>
      <c r="LJJ623" s="394"/>
      <c r="LJK623" s="394"/>
      <c r="LJL623" s="394"/>
      <c r="LJM623" s="394"/>
      <c r="LJN623" s="394"/>
      <c r="LJO623" s="394"/>
      <c r="LJP623" s="394"/>
      <c r="LJQ623" s="394"/>
      <c r="LJR623" s="394"/>
      <c r="LJS623" s="394"/>
      <c r="LJT623" s="394"/>
      <c r="LJU623" s="394"/>
      <c r="LJV623" s="394"/>
      <c r="LJW623" s="394"/>
      <c r="LJX623" s="394"/>
      <c r="LJY623" s="394"/>
      <c r="LJZ623" s="394"/>
      <c r="LKA623" s="394"/>
      <c r="LKB623" s="394"/>
      <c r="LKC623" s="394"/>
      <c r="LKD623" s="394"/>
      <c r="LKE623" s="394"/>
      <c r="LKF623" s="394"/>
      <c r="LKG623" s="394"/>
      <c r="LKH623" s="394"/>
      <c r="LKI623" s="394"/>
      <c r="LKJ623" s="394"/>
      <c r="LKK623" s="394"/>
      <c r="LKL623" s="394"/>
      <c r="LKM623" s="394"/>
      <c r="LKN623" s="394"/>
      <c r="LKO623" s="394"/>
      <c r="LKP623" s="394"/>
      <c r="LKQ623" s="394"/>
      <c r="LKR623" s="394"/>
      <c r="LKS623" s="394"/>
      <c r="LKT623" s="394"/>
      <c r="LKU623" s="394"/>
      <c r="LKV623" s="394"/>
      <c r="LKW623" s="394"/>
      <c r="LKX623" s="394"/>
      <c r="LKY623" s="394"/>
      <c r="LKZ623" s="394"/>
      <c r="LLA623" s="394"/>
      <c r="LLB623" s="394"/>
      <c r="LLC623" s="394"/>
      <c r="LLD623" s="394"/>
      <c r="LLE623" s="394"/>
      <c r="LLF623" s="394"/>
      <c r="LLG623" s="394"/>
      <c r="LLH623" s="394"/>
      <c r="LLI623" s="394"/>
      <c r="LLJ623" s="394"/>
      <c r="LLK623" s="394"/>
      <c r="LLL623" s="394"/>
      <c r="LLM623" s="394"/>
      <c r="LLN623" s="394"/>
      <c r="LLO623" s="394"/>
      <c r="LLP623" s="394"/>
      <c r="LLQ623" s="394"/>
      <c r="LLR623" s="394"/>
      <c r="LLS623" s="394"/>
      <c r="LLT623" s="394"/>
      <c r="LLU623" s="394"/>
      <c r="LLV623" s="394"/>
      <c r="LLW623" s="394"/>
      <c r="LLX623" s="394"/>
      <c r="LLY623" s="394"/>
      <c r="LLZ623" s="394"/>
      <c r="LMA623" s="394"/>
      <c r="LMB623" s="394"/>
      <c r="LMC623" s="394"/>
      <c r="LMD623" s="394"/>
      <c r="LME623" s="394"/>
      <c r="LMF623" s="394"/>
      <c r="LMG623" s="394"/>
      <c r="LMH623" s="394"/>
      <c r="LMI623" s="394"/>
      <c r="LMJ623" s="394"/>
      <c r="LMK623" s="394"/>
      <c r="LML623" s="394"/>
      <c r="LMM623" s="394"/>
      <c r="LMN623" s="394"/>
      <c r="LMO623" s="394"/>
      <c r="LMP623" s="394"/>
      <c r="LMQ623" s="394"/>
      <c r="LMR623" s="394"/>
      <c r="LMS623" s="394"/>
      <c r="LMT623" s="394"/>
      <c r="LMU623" s="394"/>
      <c r="LMV623" s="394"/>
      <c r="LMW623" s="394"/>
      <c r="LMX623" s="394"/>
      <c r="LMY623" s="394"/>
      <c r="LMZ623" s="394"/>
      <c r="LNA623" s="394"/>
      <c r="LNB623" s="394"/>
      <c r="LNC623" s="394"/>
      <c r="LND623" s="394"/>
      <c r="LNE623" s="394"/>
      <c r="LNF623" s="394"/>
      <c r="LNG623" s="394"/>
      <c r="LNH623" s="394"/>
      <c r="LNI623" s="394"/>
      <c r="LNJ623" s="394"/>
      <c r="LNK623" s="394"/>
      <c r="LNL623" s="394"/>
      <c r="LNM623" s="394"/>
      <c r="LNN623" s="394"/>
      <c r="LNO623" s="394"/>
      <c r="LNP623" s="394"/>
      <c r="LNQ623" s="394"/>
      <c r="LNR623" s="394"/>
      <c r="LNS623" s="394"/>
      <c r="LNT623" s="394"/>
      <c r="LNU623" s="394"/>
      <c r="LNV623" s="394"/>
      <c r="LNW623" s="394"/>
      <c r="LNX623" s="394"/>
      <c r="LNY623" s="394"/>
      <c r="LNZ623" s="394"/>
      <c r="LOA623" s="394"/>
      <c r="LOB623" s="394"/>
      <c r="LOC623" s="394"/>
      <c r="LOD623" s="394"/>
      <c r="LOE623" s="394"/>
      <c r="LOF623" s="394"/>
      <c r="LOG623" s="394"/>
      <c r="LOH623" s="394"/>
      <c r="LOI623" s="394"/>
      <c r="LOJ623" s="394"/>
      <c r="LOK623" s="394"/>
      <c r="LOL623" s="394"/>
      <c r="LOM623" s="394"/>
      <c r="LON623" s="394"/>
      <c r="LOO623" s="394"/>
      <c r="LOP623" s="394"/>
      <c r="LOQ623" s="394"/>
      <c r="LOR623" s="394"/>
      <c r="LOS623" s="394"/>
      <c r="LOT623" s="394"/>
      <c r="LOU623" s="394"/>
      <c r="LOV623" s="394"/>
      <c r="LOW623" s="394"/>
      <c r="LOX623" s="394"/>
      <c r="LOY623" s="394"/>
      <c r="LOZ623" s="394"/>
      <c r="LPA623" s="394"/>
      <c r="LPB623" s="394"/>
      <c r="LPC623" s="394"/>
      <c r="LPD623" s="394"/>
      <c r="LPE623" s="394"/>
      <c r="LPF623" s="394"/>
      <c r="LPG623" s="394"/>
      <c r="LPH623" s="394"/>
      <c r="LPI623" s="394"/>
      <c r="LPJ623" s="394"/>
      <c r="LPK623" s="394"/>
      <c r="LPL623" s="394"/>
      <c r="LPM623" s="394"/>
      <c r="LPN623" s="394"/>
      <c r="LPO623" s="394"/>
      <c r="LPP623" s="394"/>
      <c r="LPQ623" s="394"/>
      <c r="LPR623" s="394"/>
      <c r="LPS623" s="394"/>
      <c r="LPT623" s="394"/>
      <c r="LPU623" s="394"/>
      <c r="LPV623" s="394"/>
      <c r="LPW623" s="394"/>
      <c r="LPX623" s="394"/>
      <c r="LPY623" s="394"/>
      <c r="LPZ623" s="394"/>
      <c r="LQA623" s="394"/>
      <c r="LQB623" s="394"/>
      <c r="LQC623" s="394"/>
      <c r="LQD623" s="394"/>
      <c r="LQE623" s="394"/>
      <c r="LQF623" s="394"/>
      <c r="LQG623" s="394"/>
      <c r="LQH623" s="394"/>
      <c r="LQI623" s="394"/>
      <c r="LQJ623" s="394"/>
      <c r="LQK623" s="394"/>
      <c r="LQL623" s="394"/>
      <c r="LQM623" s="394"/>
      <c r="LQN623" s="394"/>
      <c r="LQO623" s="394"/>
      <c r="LQP623" s="394"/>
      <c r="LQQ623" s="394"/>
      <c r="LQR623" s="394"/>
      <c r="LQS623" s="394"/>
      <c r="LQT623" s="394"/>
      <c r="LQU623" s="394"/>
      <c r="LQV623" s="394"/>
      <c r="LQW623" s="394"/>
      <c r="LQX623" s="394"/>
      <c r="LQY623" s="394"/>
      <c r="LQZ623" s="394"/>
      <c r="LRA623" s="394"/>
      <c r="LRB623" s="394"/>
      <c r="LRC623" s="394"/>
      <c r="LRD623" s="394"/>
      <c r="LRE623" s="394"/>
      <c r="LRF623" s="394"/>
      <c r="LRG623" s="394"/>
      <c r="LRH623" s="394"/>
      <c r="LRI623" s="394"/>
      <c r="LRJ623" s="394"/>
      <c r="LRK623" s="394"/>
      <c r="LRL623" s="394"/>
      <c r="LRM623" s="394"/>
      <c r="LRN623" s="394"/>
      <c r="LRO623" s="394"/>
      <c r="LRP623" s="394"/>
      <c r="LRQ623" s="394"/>
      <c r="LRR623" s="394"/>
      <c r="LRS623" s="394"/>
      <c r="LRT623" s="394"/>
      <c r="LRU623" s="394"/>
      <c r="LRV623" s="394"/>
      <c r="LRW623" s="394"/>
      <c r="LRX623" s="394"/>
      <c r="LRY623" s="394"/>
      <c r="LRZ623" s="394"/>
      <c r="LSA623" s="394"/>
      <c r="LSB623" s="394"/>
      <c r="LSC623" s="394"/>
      <c r="LSD623" s="394"/>
      <c r="LSE623" s="394"/>
      <c r="LSF623" s="394"/>
      <c r="LSG623" s="394"/>
      <c r="LSH623" s="394"/>
      <c r="LSI623" s="394"/>
      <c r="LSJ623" s="394"/>
      <c r="LSK623" s="394"/>
      <c r="LSL623" s="394"/>
      <c r="LSM623" s="394"/>
      <c r="LSN623" s="394"/>
      <c r="LSO623" s="394"/>
      <c r="LSP623" s="394"/>
      <c r="LSQ623" s="394"/>
      <c r="LSR623" s="394"/>
      <c r="LSS623" s="394"/>
      <c r="LST623" s="394"/>
      <c r="LSU623" s="394"/>
      <c r="LSV623" s="394"/>
      <c r="LSW623" s="394"/>
      <c r="LSX623" s="394"/>
      <c r="LSY623" s="394"/>
      <c r="LSZ623" s="394"/>
      <c r="LTA623" s="394"/>
      <c r="LTB623" s="394"/>
      <c r="LTC623" s="394"/>
      <c r="LTD623" s="394"/>
      <c r="LTE623" s="394"/>
      <c r="LTF623" s="394"/>
      <c r="LTG623" s="394"/>
      <c r="LTH623" s="394"/>
      <c r="LTI623" s="394"/>
      <c r="LTJ623" s="394"/>
      <c r="LTK623" s="394"/>
      <c r="LTL623" s="394"/>
      <c r="LTM623" s="394"/>
      <c r="LTN623" s="394"/>
      <c r="LTO623" s="394"/>
      <c r="LTP623" s="394"/>
      <c r="LTQ623" s="394"/>
      <c r="LTR623" s="394"/>
      <c r="LTS623" s="394"/>
      <c r="LTT623" s="394"/>
      <c r="LTU623" s="394"/>
      <c r="LTV623" s="394"/>
      <c r="LTW623" s="394"/>
      <c r="LTX623" s="394"/>
      <c r="LTY623" s="394"/>
      <c r="LTZ623" s="394"/>
      <c r="LUA623" s="394"/>
      <c r="LUB623" s="394"/>
      <c r="LUC623" s="394"/>
      <c r="LUD623" s="394"/>
      <c r="LUE623" s="394"/>
      <c r="LUF623" s="394"/>
      <c r="LUG623" s="394"/>
      <c r="LUH623" s="394"/>
      <c r="LUI623" s="394"/>
      <c r="LUJ623" s="394"/>
      <c r="LUK623" s="394"/>
      <c r="LUL623" s="394"/>
      <c r="LUM623" s="394"/>
      <c r="LUN623" s="394"/>
      <c r="LUO623" s="394"/>
      <c r="LUP623" s="394"/>
      <c r="LUQ623" s="394"/>
      <c r="LUR623" s="394"/>
      <c r="LUS623" s="394"/>
      <c r="LUT623" s="394"/>
      <c r="LUU623" s="394"/>
      <c r="LUV623" s="394"/>
      <c r="LUW623" s="394"/>
      <c r="LUX623" s="394"/>
      <c r="LUY623" s="394"/>
      <c r="LUZ623" s="394"/>
      <c r="LVA623" s="394"/>
      <c r="LVB623" s="394"/>
      <c r="LVC623" s="394"/>
      <c r="LVD623" s="394"/>
      <c r="LVE623" s="394"/>
      <c r="LVF623" s="394"/>
      <c r="LVG623" s="394"/>
      <c r="LVH623" s="394"/>
      <c r="LVI623" s="394"/>
      <c r="LVJ623" s="394"/>
      <c r="LVK623" s="394"/>
      <c r="LVL623" s="394"/>
      <c r="LVM623" s="394"/>
      <c r="LVN623" s="394"/>
      <c r="LVO623" s="394"/>
      <c r="LVP623" s="394"/>
      <c r="LVQ623" s="394"/>
      <c r="LVR623" s="394"/>
      <c r="LVS623" s="394"/>
      <c r="LVT623" s="394"/>
      <c r="LVU623" s="394"/>
      <c r="LVV623" s="394"/>
      <c r="LVW623" s="394"/>
      <c r="LVX623" s="394"/>
      <c r="LVY623" s="394"/>
      <c r="LVZ623" s="394"/>
      <c r="LWA623" s="394"/>
      <c r="LWB623" s="394"/>
      <c r="LWC623" s="394"/>
      <c r="LWD623" s="394"/>
      <c r="LWE623" s="394"/>
      <c r="LWF623" s="394"/>
      <c r="LWG623" s="394"/>
      <c r="LWH623" s="394"/>
      <c r="LWI623" s="394"/>
      <c r="LWJ623" s="394"/>
      <c r="LWK623" s="394"/>
      <c r="LWL623" s="394"/>
      <c r="LWM623" s="394"/>
      <c r="LWN623" s="394"/>
      <c r="LWO623" s="394"/>
      <c r="LWP623" s="394"/>
      <c r="LWQ623" s="394"/>
      <c r="LWR623" s="394"/>
      <c r="LWS623" s="394"/>
      <c r="LWT623" s="394"/>
      <c r="LWU623" s="394"/>
      <c r="LWV623" s="394"/>
      <c r="LWW623" s="394"/>
      <c r="LWX623" s="394"/>
      <c r="LWY623" s="394"/>
      <c r="LWZ623" s="394"/>
      <c r="LXA623" s="394"/>
      <c r="LXB623" s="394"/>
      <c r="LXC623" s="394"/>
      <c r="LXD623" s="394"/>
      <c r="LXE623" s="394"/>
      <c r="LXF623" s="394"/>
      <c r="LXG623" s="394"/>
      <c r="LXH623" s="394"/>
      <c r="LXI623" s="394"/>
      <c r="LXJ623" s="394"/>
      <c r="LXK623" s="394"/>
      <c r="LXL623" s="394"/>
      <c r="LXM623" s="394"/>
      <c r="LXN623" s="394"/>
      <c r="LXO623" s="394"/>
      <c r="LXP623" s="394"/>
      <c r="LXQ623" s="394"/>
      <c r="LXR623" s="394"/>
      <c r="LXS623" s="394"/>
      <c r="LXT623" s="394"/>
      <c r="LXU623" s="394"/>
      <c r="LXV623" s="394"/>
      <c r="LXW623" s="394"/>
      <c r="LXX623" s="394"/>
      <c r="LXY623" s="394"/>
      <c r="LXZ623" s="394"/>
      <c r="LYA623" s="394"/>
      <c r="LYB623" s="394"/>
      <c r="LYC623" s="394"/>
      <c r="LYD623" s="394"/>
      <c r="LYE623" s="394"/>
      <c r="LYF623" s="394"/>
      <c r="LYG623" s="394"/>
      <c r="LYH623" s="394"/>
      <c r="LYI623" s="394"/>
      <c r="LYJ623" s="394"/>
      <c r="LYK623" s="394"/>
      <c r="LYL623" s="394"/>
      <c r="LYM623" s="394"/>
      <c r="LYN623" s="394"/>
      <c r="LYO623" s="394"/>
      <c r="LYP623" s="394"/>
      <c r="LYQ623" s="394"/>
      <c r="LYR623" s="394"/>
      <c r="LYS623" s="394"/>
      <c r="LYT623" s="394"/>
      <c r="LYU623" s="394"/>
      <c r="LYV623" s="394"/>
      <c r="LYW623" s="394"/>
      <c r="LYX623" s="394"/>
      <c r="LYY623" s="394"/>
      <c r="LYZ623" s="394"/>
      <c r="LZA623" s="394"/>
      <c r="LZB623" s="394"/>
      <c r="LZC623" s="394"/>
      <c r="LZD623" s="394"/>
      <c r="LZE623" s="394"/>
      <c r="LZF623" s="394"/>
      <c r="LZG623" s="394"/>
      <c r="LZH623" s="394"/>
      <c r="LZI623" s="394"/>
      <c r="LZJ623" s="394"/>
      <c r="LZK623" s="394"/>
      <c r="LZL623" s="394"/>
      <c r="LZM623" s="394"/>
      <c r="LZN623" s="394"/>
      <c r="LZO623" s="394"/>
      <c r="LZP623" s="394"/>
      <c r="LZQ623" s="394"/>
      <c r="LZR623" s="394"/>
      <c r="LZS623" s="394"/>
      <c r="LZT623" s="394"/>
      <c r="LZU623" s="394"/>
      <c r="LZV623" s="394"/>
      <c r="LZW623" s="394"/>
      <c r="LZX623" s="394"/>
      <c r="LZY623" s="394"/>
      <c r="LZZ623" s="394"/>
      <c r="MAA623" s="394"/>
      <c r="MAB623" s="394"/>
      <c r="MAC623" s="394"/>
      <c r="MAD623" s="394"/>
      <c r="MAE623" s="394"/>
      <c r="MAF623" s="394"/>
      <c r="MAG623" s="394"/>
      <c r="MAH623" s="394"/>
      <c r="MAI623" s="394"/>
      <c r="MAJ623" s="394"/>
      <c r="MAK623" s="394"/>
      <c r="MAL623" s="394"/>
      <c r="MAM623" s="394"/>
      <c r="MAN623" s="394"/>
      <c r="MAO623" s="394"/>
      <c r="MAP623" s="394"/>
      <c r="MAQ623" s="394"/>
      <c r="MAR623" s="394"/>
      <c r="MAS623" s="394"/>
      <c r="MAT623" s="394"/>
      <c r="MAU623" s="394"/>
      <c r="MAV623" s="394"/>
      <c r="MAW623" s="394"/>
      <c r="MAX623" s="394"/>
      <c r="MAY623" s="394"/>
      <c r="MAZ623" s="394"/>
      <c r="MBA623" s="394"/>
      <c r="MBB623" s="394"/>
      <c r="MBC623" s="394"/>
      <c r="MBD623" s="394"/>
      <c r="MBE623" s="394"/>
      <c r="MBF623" s="394"/>
      <c r="MBG623" s="394"/>
      <c r="MBH623" s="394"/>
      <c r="MBI623" s="394"/>
      <c r="MBJ623" s="394"/>
      <c r="MBK623" s="394"/>
      <c r="MBL623" s="394"/>
      <c r="MBM623" s="394"/>
      <c r="MBN623" s="394"/>
      <c r="MBO623" s="394"/>
      <c r="MBP623" s="394"/>
      <c r="MBQ623" s="394"/>
      <c r="MBR623" s="394"/>
      <c r="MBS623" s="394"/>
      <c r="MBT623" s="394"/>
      <c r="MBU623" s="394"/>
      <c r="MBV623" s="394"/>
      <c r="MBW623" s="394"/>
      <c r="MBX623" s="394"/>
      <c r="MBY623" s="394"/>
      <c r="MBZ623" s="394"/>
      <c r="MCA623" s="394"/>
      <c r="MCB623" s="394"/>
      <c r="MCC623" s="394"/>
      <c r="MCD623" s="394"/>
      <c r="MCE623" s="394"/>
      <c r="MCF623" s="394"/>
      <c r="MCG623" s="394"/>
      <c r="MCH623" s="394"/>
      <c r="MCI623" s="394"/>
      <c r="MCJ623" s="394"/>
      <c r="MCK623" s="394"/>
      <c r="MCL623" s="394"/>
      <c r="MCM623" s="394"/>
      <c r="MCN623" s="394"/>
      <c r="MCO623" s="394"/>
      <c r="MCP623" s="394"/>
      <c r="MCQ623" s="394"/>
      <c r="MCR623" s="394"/>
      <c r="MCS623" s="394"/>
      <c r="MCT623" s="394"/>
      <c r="MCU623" s="394"/>
      <c r="MCV623" s="394"/>
      <c r="MCW623" s="394"/>
      <c r="MCX623" s="394"/>
      <c r="MCY623" s="394"/>
      <c r="MCZ623" s="394"/>
      <c r="MDA623" s="394"/>
      <c r="MDB623" s="394"/>
      <c r="MDC623" s="394"/>
      <c r="MDD623" s="394"/>
      <c r="MDE623" s="394"/>
      <c r="MDF623" s="394"/>
      <c r="MDG623" s="394"/>
      <c r="MDH623" s="394"/>
      <c r="MDI623" s="394"/>
      <c r="MDJ623" s="394"/>
      <c r="MDK623" s="394"/>
      <c r="MDL623" s="394"/>
      <c r="MDM623" s="394"/>
      <c r="MDN623" s="394"/>
      <c r="MDO623" s="394"/>
      <c r="MDP623" s="394"/>
      <c r="MDQ623" s="394"/>
      <c r="MDR623" s="394"/>
      <c r="MDS623" s="394"/>
      <c r="MDT623" s="394"/>
      <c r="MDU623" s="394"/>
      <c r="MDV623" s="394"/>
      <c r="MDW623" s="394"/>
      <c r="MDX623" s="394"/>
      <c r="MDY623" s="394"/>
      <c r="MDZ623" s="394"/>
      <c r="MEA623" s="394"/>
      <c r="MEB623" s="394"/>
      <c r="MEC623" s="394"/>
      <c r="MED623" s="394"/>
      <c r="MEE623" s="394"/>
      <c r="MEF623" s="394"/>
      <c r="MEG623" s="394"/>
      <c r="MEH623" s="394"/>
      <c r="MEI623" s="394"/>
      <c r="MEJ623" s="394"/>
      <c r="MEK623" s="394"/>
      <c r="MEL623" s="394"/>
      <c r="MEM623" s="394"/>
      <c r="MEN623" s="394"/>
      <c r="MEO623" s="394"/>
      <c r="MEP623" s="394"/>
      <c r="MEQ623" s="394"/>
      <c r="MER623" s="394"/>
      <c r="MES623" s="394"/>
      <c r="MET623" s="394"/>
      <c r="MEU623" s="394"/>
      <c r="MEV623" s="394"/>
      <c r="MEW623" s="394"/>
      <c r="MEX623" s="394"/>
      <c r="MEY623" s="394"/>
      <c r="MEZ623" s="394"/>
      <c r="MFA623" s="394"/>
      <c r="MFB623" s="394"/>
      <c r="MFC623" s="394"/>
      <c r="MFD623" s="394"/>
      <c r="MFE623" s="394"/>
      <c r="MFF623" s="394"/>
      <c r="MFG623" s="394"/>
      <c r="MFH623" s="394"/>
      <c r="MFI623" s="394"/>
      <c r="MFJ623" s="394"/>
      <c r="MFK623" s="394"/>
      <c r="MFL623" s="394"/>
      <c r="MFM623" s="394"/>
      <c r="MFN623" s="394"/>
      <c r="MFO623" s="394"/>
      <c r="MFP623" s="394"/>
      <c r="MFQ623" s="394"/>
      <c r="MFR623" s="394"/>
      <c r="MFS623" s="394"/>
      <c r="MFT623" s="394"/>
      <c r="MFU623" s="394"/>
      <c r="MFV623" s="394"/>
      <c r="MFW623" s="394"/>
      <c r="MFX623" s="394"/>
      <c r="MFY623" s="394"/>
      <c r="MFZ623" s="394"/>
      <c r="MGA623" s="394"/>
      <c r="MGB623" s="394"/>
      <c r="MGC623" s="394"/>
      <c r="MGD623" s="394"/>
      <c r="MGE623" s="394"/>
      <c r="MGF623" s="394"/>
      <c r="MGG623" s="394"/>
      <c r="MGH623" s="394"/>
      <c r="MGI623" s="394"/>
      <c r="MGJ623" s="394"/>
      <c r="MGK623" s="394"/>
      <c r="MGL623" s="394"/>
      <c r="MGM623" s="394"/>
      <c r="MGN623" s="394"/>
      <c r="MGO623" s="394"/>
      <c r="MGP623" s="394"/>
      <c r="MGQ623" s="394"/>
      <c r="MGR623" s="394"/>
      <c r="MGS623" s="394"/>
      <c r="MGT623" s="394"/>
      <c r="MGU623" s="394"/>
      <c r="MGV623" s="394"/>
      <c r="MGW623" s="394"/>
      <c r="MGX623" s="394"/>
      <c r="MGY623" s="394"/>
      <c r="MGZ623" s="394"/>
      <c r="MHA623" s="394"/>
      <c r="MHB623" s="394"/>
      <c r="MHC623" s="394"/>
      <c r="MHD623" s="394"/>
      <c r="MHE623" s="394"/>
      <c r="MHF623" s="394"/>
      <c r="MHG623" s="394"/>
      <c r="MHH623" s="394"/>
      <c r="MHI623" s="394"/>
      <c r="MHJ623" s="394"/>
      <c r="MHK623" s="394"/>
      <c r="MHL623" s="394"/>
      <c r="MHM623" s="394"/>
      <c r="MHN623" s="394"/>
      <c r="MHO623" s="394"/>
      <c r="MHP623" s="394"/>
      <c r="MHQ623" s="394"/>
      <c r="MHR623" s="394"/>
      <c r="MHS623" s="394"/>
      <c r="MHT623" s="394"/>
      <c r="MHU623" s="394"/>
      <c r="MHV623" s="394"/>
      <c r="MHW623" s="394"/>
      <c r="MHX623" s="394"/>
      <c r="MHY623" s="394"/>
      <c r="MHZ623" s="394"/>
      <c r="MIA623" s="394"/>
      <c r="MIB623" s="394"/>
      <c r="MIC623" s="394"/>
      <c r="MID623" s="394"/>
      <c r="MIE623" s="394"/>
      <c r="MIF623" s="394"/>
      <c r="MIG623" s="394"/>
      <c r="MIH623" s="394"/>
      <c r="MII623" s="394"/>
      <c r="MIJ623" s="394"/>
      <c r="MIK623" s="394"/>
      <c r="MIL623" s="394"/>
      <c r="MIM623" s="394"/>
      <c r="MIN623" s="394"/>
      <c r="MIO623" s="394"/>
      <c r="MIP623" s="394"/>
      <c r="MIQ623" s="394"/>
      <c r="MIR623" s="394"/>
      <c r="MIS623" s="394"/>
      <c r="MIT623" s="394"/>
      <c r="MIU623" s="394"/>
      <c r="MIV623" s="394"/>
      <c r="MIW623" s="394"/>
      <c r="MIX623" s="394"/>
      <c r="MIY623" s="394"/>
      <c r="MIZ623" s="394"/>
      <c r="MJA623" s="394"/>
      <c r="MJB623" s="394"/>
      <c r="MJC623" s="394"/>
      <c r="MJD623" s="394"/>
      <c r="MJE623" s="394"/>
      <c r="MJF623" s="394"/>
      <c r="MJG623" s="394"/>
      <c r="MJH623" s="394"/>
      <c r="MJI623" s="394"/>
      <c r="MJJ623" s="394"/>
      <c r="MJK623" s="394"/>
      <c r="MJL623" s="394"/>
      <c r="MJM623" s="394"/>
      <c r="MJN623" s="394"/>
      <c r="MJO623" s="394"/>
      <c r="MJP623" s="394"/>
      <c r="MJQ623" s="394"/>
      <c r="MJR623" s="394"/>
      <c r="MJS623" s="394"/>
      <c r="MJT623" s="394"/>
      <c r="MJU623" s="394"/>
      <c r="MJV623" s="394"/>
      <c r="MJW623" s="394"/>
      <c r="MJX623" s="394"/>
      <c r="MJY623" s="394"/>
      <c r="MJZ623" s="394"/>
      <c r="MKA623" s="394"/>
      <c r="MKB623" s="394"/>
      <c r="MKC623" s="394"/>
      <c r="MKD623" s="394"/>
      <c r="MKE623" s="394"/>
      <c r="MKF623" s="394"/>
      <c r="MKG623" s="394"/>
      <c r="MKH623" s="394"/>
      <c r="MKI623" s="394"/>
      <c r="MKJ623" s="394"/>
      <c r="MKK623" s="394"/>
      <c r="MKL623" s="394"/>
      <c r="MKM623" s="394"/>
      <c r="MKN623" s="394"/>
      <c r="MKO623" s="394"/>
      <c r="MKP623" s="394"/>
      <c r="MKQ623" s="394"/>
      <c r="MKR623" s="394"/>
      <c r="MKS623" s="394"/>
      <c r="MKT623" s="394"/>
      <c r="MKU623" s="394"/>
      <c r="MKV623" s="394"/>
      <c r="MKW623" s="394"/>
      <c r="MKX623" s="394"/>
      <c r="MKY623" s="394"/>
      <c r="MKZ623" s="394"/>
      <c r="MLA623" s="394"/>
      <c r="MLB623" s="394"/>
      <c r="MLC623" s="394"/>
      <c r="MLD623" s="394"/>
      <c r="MLE623" s="394"/>
      <c r="MLF623" s="394"/>
      <c r="MLG623" s="394"/>
      <c r="MLH623" s="394"/>
      <c r="MLI623" s="394"/>
      <c r="MLJ623" s="394"/>
      <c r="MLK623" s="394"/>
      <c r="MLL623" s="394"/>
      <c r="MLM623" s="394"/>
      <c r="MLN623" s="394"/>
      <c r="MLO623" s="394"/>
      <c r="MLP623" s="394"/>
      <c r="MLQ623" s="394"/>
      <c r="MLR623" s="394"/>
      <c r="MLS623" s="394"/>
      <c r="MLT623" s="394"/>
      <c r="MLU623" s="394"/>
      <c r="MLV623" s="394"/>
      <c r="MLW623" s="394"/>
      <c r="MLX623" s="394"/>
      <c r="MLY623" s="394"/>
      <c r="MLZ623" s="394"/>
      <c r="MMA623" s="394"/>
      <c r="MMB623" s="394"/>
      <c r="MMC623" s="394"/>
      <c r="MMD623" s="394"/>
      <c r="MME623" s="394"/>
      <c r="MMF623" s="394"/>
      <c r="MMG623" s="394"/>
      <c r="MMH623" s="394"/>
      <c r="MMI623" s="394"/>
      <c r="MMJ623" s="394"/>
      <c r="MMK623" s="394"/>
      <c r="MML623" s="394"/>
      <c r="MMM623" s="394"/>
      <c r="MMN623" s="394"/>
      <c r="MMO623" s="394"/>
      <c r="MMP623" s="394"/>
      <c r="MMQ623" s="394"/>
      <c r="MMR623" s="394"/>
      <c r="MMS623" s="394"/>
      <c r="MMT623" s="394"/>
      <c r="MMU623" s="394"/>
      <c r="MMV623" s="394"/>
      <c r="MMW623" s="394"/>
      <c r="MMX623" s="394"/>
      <c r="MMY623" s="394"/>
      <c r="MMZ623" s="394"/>
      <c r="MNA623" s="394"/>
      <c r="MNB623" s="394"/>
      <c r="MNC623" s="394"/>
      <c r="MND623" s="394"/>
      <c r="MNE623" s="394"/>
      <c r="MNF623" s="394"/>
      <c r="MNG623" s="394"/>
      <c r="MNH623" s="394"/>
      <c r="MNI623" s="394"/>
      <c r="MNJ623" s="394"/>
      <c r="MNK623" s="394"/>
      <c r="MNL623" s="394"/>
      <c r="MNM623" s="394"/>
      <c r="MNN623" s="394"/>
      <c r="MNO623" s="394"/>
      <c r="MNP623" s="394"/>
      <c r="MNQ623" s="394"/>
      <c r="MNR623" s="394"/>
      <c r="MNS623" s="394"/>
      <c r="MNT623" s="394"/>
      <c r="MNU623" s="394"/>
      <c r="MNV623" s="394"/>
      <c r="MNW623" s="394"/>
      <c r="MNX623" s="394"/>
      <c r="MNY623" s="394"/>
      <c r="MNZ623" s="394"/>
      <c r="MOA623" s="394"/>
      <c r="MOB623" s="394"/>
      <c r="MOC623" s="394"/>
      <c r="MOD623" s="394"/>
      <c r="MOE623" s="394"/>
      <c r="MOF623" s="394"/>
      <c r="MOG623" s="394"/>
      <c r="MOH623" s="394"/>
      <c r="MOI623" s="394"/>
      <c r="MOJ623" s="394"/>
      <c r="MOK623" s="394"/>
      <c r="MOL623" s="394"/>
      <c r="MOM623" s="394"/>
      <c r="MON623" s="394"/>
      <c r="MOO623" s="394"/>
      <c r="MOP623" s="394"/>
      <c r="MOQ623" s="394"/>
      <c r="MOR623" s="394"/>
      <c r="MOS623" s="394"/>
      <c r="MOT623" s="394"/>
      <c r="MOU623" s="394"/>
      <c r="MOV623" s="394"/>
      <c r="MOW623" s="394"/>
      <c r="MOX623" s="394"/>
      <c r="MOY623" s="394"/>
      <c r="MOZ623" s="394"/>
      <c r="MPA623" s="394"/>
      <c r="MPB623" s="394"/>
      <c r="MPC623" s="394"/>
      <c r="MPD623" s="394"/>
      <c r="MPE623" s="394"/>
      <c r="MPF623" s="394"/>
      <c r="MPG623" s="394"/>
      <c r="MPH623" s="394"/>
      <c r="MPI623" s="394"/>
      <c r="MPJ623" s="394"/>
      <c r="MPK623" s="394"/>
      <c r="MPL623" s="394"/>
      <c r="MPM623" s="394"/>
      <c r="MPN623" s="394"/>
      <c r="MPO623" s="394"/>
      <c r="MPP623" s="394"/>
      <c r="MPQ623" s="394"/>
      <c r="MPR623" s="394"/>
      <c r="MPS623" s="394"/>
      <c r="MPT623" s="394"/>
      <c r="MPU623" s="394"/>
      <c r="MPV623" s="394"/>
      <c r="MPW623" s="394"/>
      <c r="MPX623" s="394"/>
      <c r="MPY623" s="394"/>
      <c r="MPZ623" s="394"/>
      <c r="MQA623" s="394"/>
      <c r="MQB623" s="394"/>
      <c r="MQC623" s="394"/>
      <c r="MQD623" s="394"/>
      <c r="MQE623" s="394"/>
      <c r="MQF623" s="394"/>
      <c r="MQG623" s="394"/>
      <c r="MQH623" s="394"/>
      <c r="MQI623" s="394"/>
      <c r="MQJ623" s="394"/>
      <c r="MQK623" s="394"/>
      <c r="MQL623" s="394"/>
      <c r="MQM623" s="394"/>
      <c r="MQN623" s="394"/>
      <c r="MQO623" s="394"/>
      <c r="MQP623" s="394"/>
      <c r="MQQ623" s="394"/>
      <c r="MQR623" s="394"/>
      <c r="MQS623" s="394"/>
      <c r="MQT623" s="394"/>
      <c r="MQU623" s="394"/>
      <c r="MQV623" s="394"/>
      <c r="MQW623" s="394"/>
      <c r="MQX623" s="394"/>
      <c r="MQY623" s="394"/>
      <c r="MQZ623" s="394"/>
      <c r="MRA623" s="394"/>
      <c r="MRB623" s="394"/>
      <c r="MRC623" s="394"/>
      <c r="MRD623" s="394"/>
      <c r="MRE623" s="394"/>
      <c r="MRF623" s="394"/>
      <c r="MRG623" s="394"/>
      <c r="MRH623" s="394"/>
      <c r="MRI623" s="394"/>
      <c r="MRJ623" s="394"/>
      <c r="MRK623" s="394"/>
      <c r="MRL623" s="394"/>
      <c r="MRM623" s="394"/>
      <c r="MRN623" s="394"/>
      <c r="MRO623" s="394"/>
      <c r="MRP623" s="394"/>
      <c r="MRQ623" s="394"/>
      <c r="MRR623" s="394"/>
      <c r="MRS623" s="394"/>
      <c r="MRT623" s="394"/>
      <c r="MRU623" s="394"/>
      <c r="MRV623" s="394"/>
      <c r="MRW623" s="394"/>
      <c r="MRX623" s="394"/>
      <c r="MRY623" s="394"/>
      <c r="MRZ623" s="394"/>
      <c r="MSA623" s="394"/>
      <c r="MSB623" s="394"/>
      <c r="MSC623" s="394"/>
      <c r="MSD623" s="394"/>
      <c r="MSE623" s="394"/>
      <c r="MSF623" s="394"/>
      <c r="MSG623" s="394"/>
      <c r="MSH623" s="394"/>
      <c r="MSI623" s="394"/>
      <c r="MSJ623" s="394"/>
      <c r="MSK623" s="394"/>
      <c r="MSL623" s="394"/>
      <c r="MSM623" s="394"/>
      <c r="MSN623" s="394"/>
      <c r="MSO623" s="394"/>
      <c r="MSP623" s="394"/>
      <c r="MSQ623" s="394"/>
      <c r="MSR623" s="394"/>
      <c r="MSS623" s="394"/>
      <c r="MST623" s="394"/>
      <c r="MSU623" s="394"/>
      <c r="MSV623" s="394"/>
      <c r="MSW623" s="394"/>
      <c r="MSX623" s="394"/>
      <c r="MSY623" s="394"/>
      <c r="MSZ623" s="394"/>
      <c r="MTA623" s="394"/>
      <c r="MTB623" s="394"/>
      <c r="MTC623" s="394"/>
      <c r="MTD623" s="394"/>
      <c r="MTE623" s="394"/>
      <c r="MTF623" s="394"/>
      <c r="MTG623" s="394"/>
      <c r="MTH623" s="394"/>
      <c r="MTI623" s="394"/>
      <c r="MTJ623" s="394"/>
      <c r="MTK623" s="394"/>
      <c r="MTL623" s="394"/>
      <c r="MTM623" s="394"/>
      <c r="MTN623" s="394"/>
      <c r="MTO623" s="394"/>
      <c r="MTP623" s="394"/>
      <c r="MTQ623" s="394"/>
      <c r="MTR623" s="394"/>
      <c r="MTS623" s="394"/>
      <c r="MTT623" s="394"/>
      <c r="MTU623" s="394"/>
      <c r="MTV623" s="394"/>
      <c r="MTW623" s="394"/>
      <c r="MTX623" s="394"/>
      <c r="MTY623" s="394"/>
      <c r="MTZ623" s="394"/>
      <c r="MUA623" s="394"/>
      <c r="MUB623" s="394"/>
      <c r="MUC623" s="394"/>
      <c r="MUD623" s="394"/>
      <c r="MUE623" s="394"/>
      <c r="MUF623" s="394"/>
      <c r="MUG623" s="394"/>
      <c r="MUH623" s="394"/>
      <c r="MUI623" s="394"/>
      <c r="MUJ623" s="394"/>
      <c r="MUK623" s="394"/>
      <c r="MUL623" s="394"/>
      <c r="MUM623" s="394"/>
      <c r="MUN623" s="394"/>
      <c r="MUO623" s="394"/>
      <c r="MUP623" s="394"/>
      <c r="MUQ623" s="394"/>
      <c r="MUR623" s="394"/>
      <c r="MUS623" s="394"/>
      <c r="MUT623" s="394"/>
      <c r="MUU623" s="394"/>
      <c r="MUV623" s="394"/>
      <c r="MUW623" s="394"/>
      <c r="MUX623" s="394"/>
      <c r="MUY623" s="394"/>
      <c r="MUZ623" s="394"/>
      <c r="MVA623" s="394"/>
      <c r="MVB623" s="394"/>
      <c r="MVC623" s="394"/>
      <c r="MVD623" s="394"/>
      <c r="MVE623" s="394"/>
      <c r="MVF623" s="394"/>
      <c r="MVG623" s="394"/>
      <c r="MVH623" s="394"/>
      <c r="MVI623" s="394"/>
      <c r="MVJ623" s="394"/>
      <c r="MVK623" s="394"/>
      <c r="MVL623" s="394"/>
      <c r="MVM623" s="394"/>
      <c r="MVN623" s="394"/>
      <c r="MVO623" s="394"/>
      <c r="MVP623" s="394"/>
      <c r="MVQ623" s="394"/>
      <c r="MVR623" s="394"/>
      <c r="MVS623" s="394"/>
      <c r="MVT623" s="394"/>
      <c r="MVU623" s="394"/>
      <c r="MVV623" s="394"/>
      <c r="MVW623" s="394"/>
      <c r="MVX623" s="394"/>
      <c r="MVY623" s="394"/>
      <c r="MVZ623" s="394"/>
      <c r="MWA623" s="394"/>
      <c r="MWB623" s="394"/>
      <c r="MWC623" s="394"/>
      <c r="MWD623" s="394"/>
      <c r="MWE623" s="394"/>
      <c r="MWF623" s="394"/>
      <c r="MWG623" s="394"/>
      <c r="MWH623" s="394"/>
      <c r="MWI623" s="394"/>
      <c r="MWJ623" s="394"/>
      <c r="MWK623" s="394"/>
      <c r="MWL623" s="394"/>
      <c r="MWM623" s="394"/>
      <c r="MWN623" s="394"/>
      <c r="MWO623" s="394"/>
      <c r="MWP623" s="394"/>
      <c r="MWQ623" s="394"/>
      <c r="MWR623" s="394"/>
      <c r="MWS623" s="394"/>
      <c r="MWT623" s="394"/>
      <c r="MWU623" s="394"/>
      <c r="MWV623" s="394"/>
      <c r="MWW623" s="394"/>
      <c r="MWX623" s="394"/>
      <c r="MWY623" s="394"/>
      <c r="MWZ623" s="394"/>
      <c r="MXA623" s="394"/>
      <c r="MXB623" s="394"/>
      <c r="MXC623" s="394"/>
      <c r="MXD623" s="394"/>
      <c r="MXE623" s="394"/>
      <c r="MXF623" s="394"/>
      <c r="MXG623" s="394"/>
      <c r="MXH623" s="394"/>
      <c r="MXI623" s="394"/>
      <c r="MXJ623" s="394"/>
      <c r="MXK623" s="394"/>
      <c r="MXL623" s="394"/>
      <c r="MXM623" s="394"/>
      <c r="MXN623" s="394"/>
      <c r="MXO623" s="394"/>
      <c r="MXP623" s="394"/>
      <c r="MXQ623" s="394"/>
      <c r="MXR623" s="394"/>
      <c r="MXS623" s="394"/>
      <c r="MXT623" s="394"/>
      <c r="MXU623" s="394"/>
      <c r="MXV623" s="394"/>
      <c r="MXW623" s="394"/>
      <c r="MXX623" s="394"/>
      <c r="MXY623" s="394"/>
      <c r="MXZ623" s="394"/>
      <c r="MYA623" s="394"/>
      <c r="MYB623" s="394"/>
      <c r="MYC623" s="394"/>
      <c r="MYD623" s="394"/>
      <c r="MYE623" s="394"/>
      <c r="MYF623" s="394"/>
      <c r="MYG623" s="394"/>
      <c r="MYH623" s="394"/>
      <c r="MYI623" s="394"/>
      <c r="MYJ623" s="394"/>
      <c r="MYK623" s="394"/>
      <c r="MYL623" s="394"/>
      <c r="MYM623" s="394"/>
      <c r="MYN623" s="394"/>
      <c r="MYO623" s="394"/>
      <c r="MYP623" s="394"/>
      <c r="MYQ623" s="394"/>
      <c r="MYR623" s="394"/>
      <c r="MYS623" s="394"/>
      <c r="MYT623" s="394"/>
      <c r="MYU623" s="394"/>
      <c r="MYV623" s="394"/>
      <c r="MYW623" s="394"/>
      <c r="MYX623" s="394"/>
      <c r="MYY623" s="394"/>
      <c r="MYZ623" s="394"/>
      <c r="MZA623" s="394"/>
      <c r="MZB623" s="394"/>
      <c r="MZC623" s="394"/>
      <c r="MZD623" s="394"/>
      <c r="MZE623" s="394"/>
      <c r="MZF623" s="394"/>
      <c r="MZG623" s="394"/>
      <c r="MZH623" s="394"/>
      <c r="MZI623" s="394"/>
      <c r="MZJ623" s="394"/>
      <c r="MZK623" s="394"/>
      <c r="MZL623" s="394"/>
      <c r="MZM623" s="394"/>
      <c r="MZN623" s="394"/>
      <c r="MZO623" s="394"/>
      <c r="MZP623" s="394"/>
      <c r="MZQ623" s="394"/>
      <c r="MZR623" s="394"/>
      <c r="MZS623" s="394"/>
      <c r="MZT623" s="394"/>
      <c r="MZU623" s="394"/>
      <c r="MZV623" s="394"/>
      <c r="MZW623" s="394"/>
      <c r="MZX623" s="394"/>
      <c r="MZY623" s="394"/>
      <c r="MZZ623" s="394"/>
      <c r="NAA623" s="394"/>
      <c r="NAB623" s="394"/>
      <c r="NAC623" s="394"/>
      <c r="NAD623" s="394"/>
      <c r="NAE623" s="394"/>
      <c r="NAF623" s="394"/>
      <c r="NAG623" s="394"/>
      <c r="NAH623" s="394"/>
      <c r="NAI623" s="394"/>
      <c r="NAJ623" s="394"/>
      <c r="NAK623" s="394"/>
      <c r="NAL623" s="394"/>
      <c r="NAM623" s="394"/>
      <c r="NAN623" s="394"/>
      <c r="NAO623" s="394"/>
      <c r="NAP623" s="394"/>
      <c r="NAQ623" s="394"/>
      <c r="NAR623" s="394"/>
      <c r="NAS623" s="394"/>
      <c r="NAT623" s="394"/>
      <c r="NAU623" s="394"/>
      <c r="NAV623" s="394"/>
      <c r="NAW623" s="394"/>
      <c r="NAX623" s="394"/>
      <c r="NAY623" s="394"/>
      <c r="NAZ623" s="394"/>
      <c r="NBA623" s="394"/>
      <c r="NBB623" s="394"/>
      <c r="NBC623" s="394"/>
      <c r="NBD623" s="394"/>
      <c r="NBE623" s="394"/>
      <c r="NBF623" s="394"/>
      <c r="NBG623" s="394"/>
      <c r="NBH623" s="394"/>
      <c r="NBI623" s="394"/>
      <c r="NBJ623" s="394"/>
      <c r="NBK623" s="394"/>
      <c r="NBL623" s="394"/>
      <c r="NBM623" s="394"/>
      <c r="NBN623" s="394"/>
      <c r="NBO623" s="394"/>
      <c r="NBP623" s="394"/>
      <c r="NBQ623" s="394"/>
      <c r="NBR623" s="394"/>
      <c r="NBS623" s="394"/>
      <c r="NBT623" s="394"/>
      <c r="NBU623" s="394"/>
      <c r="NBV623" s="394"/>
      <c r="NBW623" s="394"/>
      <c r="NBX623" s="394"/>
      <c r="NBY623" s="394"/>
      <c r="NBZ623" s="394"/>
      <c r="NCA623" s="394"/>
      <c r="NCB623" s="394"/>
      <c r="NCC623" s="394"/>
      <c r="NCD623" s="394"/>
      <c r="NCE623" s="394"/>
      <c r="NCF623" s="394"/>
      <c r="NCG623" s="394"/>
      <c r="NCH623" s="394"/>
      <c r="NCI623" s="394"/>
      <c r="NCJ623" s="394"/>
      <c r="NCK623" s="394"/>
      <c r="NCL623" s="394"/>
      <c r="NCM623" s="394"/>
      <c r="NCN623" s="394"/>
      <c r="NCO623" s="394"/>
      <c r="NCP623" s="394"/>
      <c r="NCQ623" s="394"/>
      <c r="NCR623" s="394"/>
      <c r="NCS623" s="394"/>
      <c r="NCT623" s="394"/>
      <c r="NCU623" s="394"/>
      <c r="NCV623" s="394"/>
      <c r="NCW623" s="394"/>
      <c r="NCX623" s="394"/>
      <c r="NCY623" s="394"/>
      <c r="NCZ623" s="394"/>
      <c r="NDA623" s="394"/>
      <c r="NDB623" s="394"/>
      <c r="NDC623" s="394"/>
      <c r="NDD623" s="394"/>
      <c r="NDE623" s="394"/>
      <c r="NDF623" s="394"/>
      <c r="NDG623" s="394"/>
      <c r="NDH623" s="394"/>
      <c r="NDI623" s="394"/>
      <c r="NDJ623" s="394"/>
      <c r="NDK623" s="394"/>
      <c r="NDL623" s="394"/>
      <c r="NDM623" s="394"/>
      <c r="NDN623" s="394"/>
      <c r="NDO623" s="394"/>
      <c r="NDP623" s="394"/>
      <c r="NDQ623" s="394"/>
      <c r="NDR623" s="394"/>
      <c r="NDS623" s="394"/>
      <c r="NDT623" s="394"/>
      <c r="NDU623" s="394"/>
      <c r="NDV623" s="394"/>
      <c r="NDW623" s="394"/>
      <c r="NDX623" s="394"/>
      <c r="NDY623" s="394"/>
      <c r="NDZ623" s="394"/>
      <c r="NEA623" s="394"/>
      <c r="NEB623" s="394"/>
      <c r="NEC623" s="394"/>
      <c r="NED623" s="394"/>
      <c r="NEE623" s="394"/>
      <c r="NEF623" s="394"/>
      <c r="NEG623" s="394"/>
      <c r="NEH623" s="394"/>
      <c r="NEI623" s="394"/>
      <c r="NEJ623" s="394"/>
      <c r="NEK623" s="394"/>
      <c r="NEL623" s="394"/>
      <c r="NEM623" s="394"/>
      <c r="NEN623" s="394"/>
      <c r="NEO623" s="394"/>
      <c r="NEP623" s="394"/>
      <c r="NEQ623" s="394"/>
      <c r="NER623" s="394"/>
      <c r="NES623" s="394"/>
      <c r="NET623" s="394"/>
      <c r="NEU623" s="394"/>
      <c r="NEV623" s="394"/>
      <c r="NEW623" s="394"/>
      <c r="NEX623" s="394"/>
      <c r="NEY623" s="394"/>
      <c r="NEZ623" s="394"/>
      <c r="NFA623" s="394"/>
      <c r="NFB623" s="394"/>
      <c r="NFC623" s="394"/>
      <c r="NFD623" s="394"/>
      <c r="NFE623" s="394"/>
      <c r="NFF623" s="394"/>
      <c r="NFG623" s="394"/>
      <c r="NFH623" s="394"/>
      <c r="NFI623" s="394"/>
      <c r="NFJ623" s="394"/>
      <c r="NFK623" s="394"/>
      <c r="NFL623" s="394"/>
      <c r="NFM623" s="394"/>
      <c r="NFN623" s="394"/>
      <c r="NFO623" s="394"/>
      <c r="NFP623" s="394"/>
      <c r="NFQ623" s="394"/>
      <c r="NFR623" s="394"/>
      <c r="NFS623" s="394"/>
      <c r="NFT623" s="394"/>
      <c r="NFU623" s="394"/>
      <c r="NFV623" s="394"/>
      <c r="NFW623" s="394"/>
      <c r="NFX623" s="394"/>
      <c r="NFY623" s="394"/>
      <c r="NFZ623" s="394"/>
      <c r="NGA623" s="394"/>
      <c r="NGB623" s="394"/>
      <c r="NGC623" s="394"/>
      <c r="NGD623" s="394"/>
      <c r="NGE623" s="394"/>
      <c r="NGF623" s="394"/>
      <c r="NGG623" s="394"/>
      <c r="NGH623" s="394"/>
      <c r="NGI623" s="394"/>
      <c r="NGJ623" s="394"/>
      <c r="NGK623" s="394"/>
      <c r="NGL623" s="394"/>
      <c r="NGM623" s="394"/>
      <c r="NGN623" s="394"/>
      <c r="NGO623" s="394"/>
      <c r="NGP623" s="394"/>
      <c r="NGQ623" s="394"/>
      <c r="NGR623" s="394"/>
      <c r="NGS623" s="394"/>
      <c r="NGT623" s="394"/>
      <c r="NGU623" s="394"/>
      <c r="NGV623" s="394"/>
      <c r="NGW623" s="394"/>
      <c r="NGX623" s="394"/>
      <c r="NGY623" s="394"/>
      <c r="NGZ623" s="394"/>
      <c r="NHA623" s="394"/>
      <c r="NHB623" s="394"/>
      <c r="NHC623" s="394"/>
      <c r="NHD623" s="394"/>
      <c r="NHE623" s="394"/>
      <c r="NHF623" s="394"/>
      <c r="NHG623" s="394"/>
      <c r="NHH623" s="394"/>
      <c r="NHI623" s="394"/>
      <c r="NHJ623" s="394"/>
      <c r="NHK623" s="394"/>
      <c r="NHL623" s="394"/>
      <c r="NHM623" s="394"/>
      <c r="NHN623" s="394"/>
      <c r="NHO623" s="394"/>
      <c r="NHP623" s="394"/>
      <c r="NHQ623" s="394"/>
      <c r="NHR623" s="394"/>
      <c r="NHS623" s="394"/>
      <c r="NHT623" s="394"/>
      <c r="NHU623" s="394"/>
      <c r="NHV623" s="394"/>
      <c r="NHW623" s="394"/>
      <c r="NHX623" s="394"/>
      <c r="NHY623" s="394"/>
      <c r="NHZ623" s="394"/>
      <c r="NIA623" s="394"/>
      <c r="NIB623" s="394"/>
      <c r="NIC623" s="394"/>
      <c r="NID623" s="394"/>
      <c r="NIE623" s="394"/>
      <c r="NIF623" s="394"/>
      <c r="NIG623" s="394"/>
      <c r="NIH623" s="394"/>
      <c r="NII623" s="394"/>
      <c r="NIJ623" s="394"/>
      <c r="NIK623" s="394"/>
      <c r="NIL623" s="394"/>
      <c r="NIM623" s="394"/>
      <c r="NIN623" s="394"/>
      <c r="NIO623" s="394"/>
      <c r="NIP623" s="394"/>
      <c r="NIQ623" s="394"/>
      <c r="NIR623" s="394"/>
      <c r="NIS623" s="394"/>
      <c r="NIT623" s="394"/>
      <c r="NIU623" s="394"/>
      <c r="NIV623" s="394"/>
      <c r="NIW623" s="394"/>
      <c r="NIX623" s="394"/>
      <c r="NIY623" s="394"/>
      <c r="NIZ623" s="394"/>
      <c r="NJA623" s="394"/>
      <c r="NJB623" s="394"/>
      <c r="NJC623" s="394"/>
      <c r="NJD623" s="394"/>
      <c r="NJE623" s="394"/>
      <c r="NJF623" s="394"/>
      <c r="NJG623" s="394"/>
      <c r="NJH623" s="394"/>
      <c r="NJI623" s="394"/>
      <c r="NJJ623" s="394"/>
      <c r="NJK623" s="394"/>
      <c r="NJL623" s="394"/>
      <c r="NJM623" s="394"/>
      <c r="NJN623" s="394"/>
      <c r="NJO623" s="394"/>
      <c r="NJP623" s="394"/>
      <c r="NJQ623" s="394"/>
      <c r="NJR623" s="394"/>
      <c r="NJS623" s="394"/>
      <c r="NJT623" s="394"/>
      <c r="NJU623" s="394"/>
      <c r="NJV623" s="394"/>
      <c r="NJW623" s="394"/>
      <c r="NJX623" s="394"/>
      <c r="NJY623" s="394"/>
      <c r="NJZ623" s="394"/>
      <c r="NKA623" s="394"/>
      <c r="NKB623" s="394"/>
      <c r="NKC623" s="394"/>
      <c r="NKD623" s="394"/>
      <c r="NKE623" s="394"/>
      <c r="NKF623" s="394"/>
      <c r="NKG623" s="394"/>
      <c r="NKH623" s="394"/>
      <c r="NKI623" s="394"/>
      <c r="NKJ623" s="394"/>
      <c r="NKK623" s="394"/>
      <c r="NKL623" s="394"/>
      <c r="NKM623" s="394"/>
      <c r="NKN623" s="394"/>
      <c r="NKO623" s="394"/>
      <c r="NKP623" s="394"/>
      <c r="NKQ623" s="394"/>
      <c r="NKR623" s="394"/>
      <c r="NKS623" s="394"/>
      <c r="NKT623" s="394"/>
      <c r="NKU623" s="394"/>
      <c r="NKV623" s="394"/>
      <c r="NKW623" s="394"/>
      <c r="NKX623" s="394"/>
      <c r="NKY623" s="394"/>
      <c r="NKZ623" s="394"/>
      <c r="NLA623" s="394"/>
      <c r="NLB623" s="394"/>
      <c r="NLC623" s="394"/>
      <c r="NLD623" s="394"/>
      <c r="NLE623" s="394"/>
      <c r="NLF623" s="394"/>
      <c r="NLG623" s="394"/>
      <c r="NLH623" s="394"/>
      <c r="NLI623" s="394"/>
      <c r="NLJ623" s="394"/>
      <c r="NLK623" s="394"/>
      <c r="NLL623" s="394"/>
      <c r="NLM623" s="394"/>
      <c r="NLN623" s="394"/>
      <c r="NLO623" s="394"/>
      <c r="NLP623" s="394"/>
      <c r="NLQ623" s="394"/>
      <c r="NLR623" s="394"/>
      <c r="NLS623" s="394"/>
      <c r="NLT623" s="394"/>
      <c r="NLU623" s="394"/>
      <c r="NLV623" s="394"/>
      <c r="NLW623" s="394"/>
      <c r="NLX623" s="394"/>
      <c r="NLY623" s="394"/>
      <c r="NLZ623" s="394"/>
      <c r="NMA623" s="394"/>
      <c r="NMB623" s="394"/>
      <c r="NMC623" s="394"/>
      <c r="NMD623" s="394"/>
      <c r="NME623" s="394"/>
      <c r="NMF623" s="394"/>
      <c r="NMG623" s="394"/>
      <c r="NMH623" s="394"/>
      <c r="NMI623" s="394"/>
      <c r="NMJ623" s="394"/>
      <c r="NMK623" s="394"/>
      <c r="NML623" s="394"/>
      <c r="NMM623" s="394"/>
      <c r="NMN623" s="394"/>
      <c r="NMO623" s="394"/>
      <c r="NMP623" s="394"/>
      <c r="NMQ623" s="394"/>
      <c r="NMR623" s="394"/>
      <c r="NMS623" s="394"/>
      <c r="NMT623" s="394"/>
      <c r="NMU623" s="394"/>
      <c r="NMV623" s="394"/>
      <c r="NMW623" s="394"/>
      <c r="NMX623" s="394"/>
      <c r="NMY623" s="394"/>
      <c r="NMZ623" s="394"/>
      <c r="NNA623" s="394"/>
      <c r="NNB623" s="394"/>
      <c r="NNC623" s="394"/>
      <c r="NND623" s="394"/>
      <c r="NNE623" s="394"/>
      <c r="NNF623" s="394"/>
      <c r="NNG623" s="394"/>
      <c r="NNH623" s="394"/>
      <c r="NNI623" s="394"/>
      <c r="NNJ623" s="394"/>
      <c r="NNK623" s="394"/>
      <c r="NNL623" s="394"/>
      <c r="NNM623" s="394"/>
      <c r="NNN623" s="394"/>
      <c r="NNO623" s="394"/>
      <c r="NNP623" s="394"/>
      <c r="NNQ623" s="394"/>
      <c r="NNR623" s="394"/>
      <c r="NNS623" s="394"/>
      <c r="NNT623" s="394"/>
      <c r="NNU623" s="394"/>
      <c r="NNV623" s="394"/>
      <c r="NNW623" s="394"/>
      <c r="NNX623" s="394"/>
      <c r="NNY623" s="394"/>
      <c r="NNZ623" s="394"/>
      <c r="NOA623" s="394"/>
      <c r="NOB623" s="394"/>
      <c r="NOC623" s="394"/>
      <c r="NOD623" s="394"/>
      <c r="NOE623" s="394"/>
      <c r="NOF623" s="394"/>
      <c r="NOG623" s="394"/>
      <c r="NOH623" s="394"/>
      <c r="NOI623" s="394"/>
      <c r="NOJ623" s="394"/>
      <c r="NOK623" s="394"/>
      <c r="NOL623" s="394"/>
      <c r="NOM623" s="394"/>
      <c r="NON623" s="394"/>
      <c r="NOO623" s="394"/>
      <c r="NOP623" s="394"/>
      <c r="NOQ623" s="394"/>
      <c r="NOR623" s="394"/>
      <c r="NOS623" s="394"/>
      <c r="NOT623" s="394"/>
      <c r="NOU623" s="394"/>
      <c r="NOV623" s="394"/>
      <c r="NOW623" s="394"/>
      <c r="NOX623" s="394"/>
      <c r="NOY623" s="394"/>
      <c r="NOZ623" s="394"/>
      <c r="NPA623" s="394"/>
      <c r="NPB623" s="394"/>
      <c r="NPC623" s="394"/>
      <c r="NPD623" s="394"/>
      <c r="NPE623" s="394"/>
      <c r="NPF623" s="394"/>
      <c r="NPG623" s="394"/>
      <c r="NPH623" s="394"/>
      <c r="NPI623" s="394"/>
      <c r="NPJ623" s="394"/>
      <c r="NPK623" s="394"/>
      <c r="NPL623" s="394"/>
      <c r="NPM623" s="394"/>
      <c r="NPN623" s="394"/>
      <c r="NPO623" s="394"/>
      <c r="NPP623" s="394"/>
      <c r="NPQ623" s="394"/>
      <c r="NPR623" s="394"/>
      <c r="NPS623" s="394"/>
      <c r="NPT623" s="394"/>
      <c r="NPU623" s="394"/>
      <c r="NPV623" s="394"/>
      <c r="NPW623" s="394"/>
      <c r="NPX623" s="394"/>
      <c r="NPY623" s="394"/>
      <c r="NPZ623" s="394"/>
      <c r="NQA623" s="394"/>
      <c r="NQB623" s="394"/>
      <c r="NQC623" s="394"/>
      <c r="NQD623" s="394"/>
      <c r="NQE623" s="394"/>
      <c r="NQF623" s="394"/>
      <c r="NQG623" s="394"/>
      <c r="NQH623" s="394"/>
      <c r="NQI623" s="394"/>
      <c r="NQJ623" s="394"/>
      <c r="NQK623" s="394"/>
      <c r="NQL623" s="394"/>
      <c r="NQM623" s="394"/>
      <c r="NQN623" s="394"/>
      <c r="NQO623" s="394"/>
      <c r="NQP623" s="394"/>
      <c r="NQQ623" s="394"/>
      <c r="NQR623" s="394"/>
      <c r="NQS623" s="394"/>
      <c r="NQT623" s="394"/>
      <c r="NQU623" s="394"/>
      <c r="NQV623" s="394"/>
      <c r="NQW623" s="394"/>
      <c r="NQX623" s="394"/>
      <c r="NQY623" s="394"/>
      <c r="NQZ623" s="394"/>
      <c r="NRA623" s="394"/>
      <c r="NRB623" s="394"/>
      <c r="NRC623" s="394"/>
      <c r="NRD623" s="394"/>
      <c r="NRE623" s="394"/>
      <c r="NRF623" s="394"/>
      <c r="NRG623" s="394"/>
      <c r="NRH623" s="394"/>
      <c r="NRI623" s="394"/>
      <c r="NRJ623" s="394"/>
      <c r="NRK623" s="394"/>
      <c r="NRL623" s="394"/>
      <c r="NRM623" s="394"/>
      <c r="NRN623" s="394"/>
      <c r="NRO623" s="394"/>
      <c r="NRP623" s="394"/>
      <c r="NRQ623" s="394"/>
      <c r="NRR623" s="394"/>
      <c r="NRS623" s="394"/>
      <c r="NRT623" s="394"/>
      <c r="NRU623" s="394"/>
      <c r="NRV623" s="394"/>
      <c r="NRW623" s="394"/>
      <c r="NRX623" s="394"/>
      <c r="NRY623" s="394"/>
      <c r="NRZ623" s="394"/>
      <c r="NSA623" s="394"/>
      <c r="NSB623" s="394"/>
      <c r="NSC623" s="394"/>
      <c r="NSD623" s="394"/>
      <c r="NSE623" s="394"/>
      <c r="NSF623" s="394"/>
      <c r="NSG623" s="394"/>
      <c r="NSH623" s="394"/>
      <c r="NSI623" s="394"/>
      <c r="NSJ623" s="394"/>
      <c r="NSK623" s="394"/>
      <c r="NSL623" s="394"/>
      <c r="NSM623" s="394"/>
      <c r="NSN623" s="394"/>
      <c r="NSO623" s="394"/>
      <c r="NSP623" s="394"/>
      <c r="NSQ623" s="394"/>
      <c r="NSR623" s="394"/>
      <c r="NSS623" s="394"/>
      <c r="NST623" s="394"/>
      <c r="NSU623" s="394"/>
      <c r="NSV623" s="394"/>
      <c r="NSW623" s="394"/>
      <c r="NSX623" s="394"/>
      <c r="NSY623" s="394"/>
      <c r="NSZ623" s="394"/>
      <c r="NTA623" s="394"/>
      <c r="NTB623" s="394"/>
      <c r="NTC623" s="394"/>
      <c r="NTD623" s="394"/>
      <c r="NTE623" s="394"/>
      <c r="NTF623" s="394"/>
      <c r="NTG623" s="394"/>
      <c r="NTH623" s="394"/>
      <c r="NTI623" s="394"/>
      <c r="NTJ623" s="394"/>
      <c r="NTK623" s="394"/>
      <c r="NTL623" s="394"/>
      <c r="NTM623" s="394"/>
      <c r="NTN623" s="394"/>
      <c r="NTO623" s="394"/>
      <c r="NTP623" s="394"/>
      <c r="NTQ623" s="394"/>
      <c r="NTR623" s="394"/>
      <c r="NTS623" s="394"/>
      <c r="NTT623" s="394"/>
      <c r="NTU623" s="394"/>
      <c r="NTV623" s="394"/>
      <c r="NTW623" s="394"/>
      <c r="NTX623" s="394"/>
      <c r="NTY623" s="394"/>
      <c r="NTZ623" s="394"/>
      <c r="NUA623" s="394"/>
      <c r="NUB623" s="394"/>
      <c r="NUC623" s="394"/>
      <c r="NUD623" s="394"/>
      <c r="NUE623" s="394"/>
      <c r="NUF623" s="394"/>
      <c r="NUG623" s="394"/>
      <c r="NUH623" s="394"/>
      <c r="NUI623" s="394"/>
      <c r="NUJ623" s="394"/>
      <c r="NUK623" s="394"/>
      <c r="NUL623" s="394"/>
      <c r="NUM623" s="394"/>
      <c r="NUN623" s="394"/>
      <c r="NUO623" s="394"/>
      <c r="NUP623" s="394"/>
      <c r="NUQ623" s="394"/>
      <c r="NUR623" s="394"/>
      <c r="NUS623" s="394"/>
      <c r="NUT623" s="394"/>
      <c r="NUU623" s="394"/>
      <c r="NUV623" s="394"/>
      <c r="NUW623" s="394"/>
      <c r="NUX623" s="394"/>
      <c r="NUY623" s="394"/>
      <c r="NUZ623" s="394"/>
      <c r="NVA623" s="394"/>
      <c r="NVB623" s="394"/>
      <c r="NVC623" s="394"/>
      <c r="NVD623" s="394"/>
      <c r="NVE623" s="394"/>
      <c r="NVF623" s="394"/>
      <c r="NVG623" s="394"/>
      <c r="NVH623" s="394"/>
      <c r="NVI623" s="394"/>
      <c r="NVJ623" s="394"/>
      <c r="NVK623" s="394"/>
      <c r="NVL623" s="394"/>
      <c r="NVM623" s="394"/>
      <c r="NVN623" s="394"/>
      <c r="NVO623" s="394"/>
      <c r="NVP623" s="394"/>
      <c r="NVQ623" s="394"/>
      <c r="NVR623" s="394"/>
      <c r="NVS623" s="394"/>
      <c r="NVT623" s="394"/>
      <c r="NVU623" s="394"/>
      <c r="NVV623" s="394"/>
      <c r="NVW623" s="394"/>
      <c r="NVX623" s="394"/>
      <c r="NVY623" s="394"/>
      <c r="NVZ623" s="394"/>
      <c r="NWA623" s="394"/>
      <c r="NWB623" s="394"/>
      <c r="NWC623" s="394"/>
      <c r="NWD623" s="394"/>
      <c r="NWE623" s="394"/>
      <c r="NWF623" s="394"/>
      <c r="NWG623" s="394"/>
      <c r="NWH623" s="394"/>
      <c r="NWI623" s="394"/>
      <c r="NWJ623" s="394"/>
      <c r="NWK623" s="394"/>
      <c r="NWL623" s="394"/>
      <c r="NWM623" s="394"/>
      <c r="NWN623" s="394"/>
      <c r="NWO623" s="394"/>
      <c r="NWP623" s="394"/>
      <c r="NWQ623" s="394"/>
      <c r="NWR623" s="394"/>
      <c r="NWS623" s="394"/>
      <c r="NWT623" s="394"/>
      <c r="NWU623" s="394"/>
      <c r="NWV623" s="394"/>
      <c r="NWW623" s="394"/>
      <c r="NWX623" s="394"/>
      <c r="NWY623" s="394"/>
      <c r="NWZ623" s="394"/>
      <c r="NXA623" s="394"/>
      <c r="NXB623" s="394"/>
      <c r="NXC623" s="394"/>
      <c r="NXD623" s="394"/>
      <c r="NXE623" s="394"/>
      <c r="NXF623" s="394"/>
      <c r="NXG623" s="394"/>
      <c r="NXH623" s="394"/>
      <c r="NXI623" s="394"/>
      <c r="NXJ623" s="394"/>
      <c r="NXK623" s="394"/>
      <c r="NXL623" s="394"/>
      <c r="NXM623" s="394"/>
      <c r="NXN623" s="394"/>
      <c r="NXO623" s="394"/>
      <c r="NXP623" s="394"/>
      <c r="NXQ623" s="394"/>
      <c r="NXR623" s="394"/>
      <c r="NXS623" s="394"/>
      <c r="NXT623" s="394"/>
      <c r="NXU623" s="394"/>
      <c r="NXV623" s="394"/>
      <c r="NXW623" s="394"/>
      <c r="NXX623" s="394"/>
      <c r="NXY623" s="394"/>
      <c r="NXZ623" s="394"/>
      <c r="NYA623" s="394"/>
      <c r="NYB623" s="394"/>
      <c r="NYC623" s="394"/>
      <c r="NYD623" s="394"/>
      <c r="NYE623" s="394"/>
      <c r="NYF623" s="394"/>
      <c r="NYG623" s="394"/>
      <c r="NYH623" s="394"/>
      <c r="NYI623" s="394"/>
      <c r="NYJ623" s="394"/>
      <c r="NYK623" s="394"/>
      <c r="NYL623" s="394"/>
      <c r="NYM623" s="394"/>
      <c r="NYN623" s="394"/>
      <c r="NYO623" s="394"/>
      <c r="NYP623" s="394"/>
      <c r="NYQ623" s="394"/>
      <c r="NYR623" s="394"/>
      <c r="NYS623" s="394"/>
      <c r="NYT623" s="394"/>
      <c r="NYU623" s="394"/>
      <c r="NYV623" s="394"/>
      <c r="NYW623" s="394"/>
      <c r="NYX623" s="394"/>
      <c r="NYY623" s="394"/>
      <c r="NYZ623" s="394"/>
      <c r="NZA623" s="394"/>
      <c r="NZB623" s="394"/>
      <c r="NZC623" s="394"/>
      <c r="NZD623" s="394"/>
      <c r="NZE623" s="394"/>
      <c r="NZF623" s="394"/>
      <c r="NZG623" s="394"/>
      <c r="NZH623" s="394"/>
      <c r="NZI623" s="394"/>
      <c r="NZJ623" s="394"/>
      <c r="NZK623" s="394"/>
      <c r="NZL623" s="394"/>
      <c r="NZM623" s="394"/>
      <c r="NZN623" s="394"/>
      <c r="NZO623" s="394"/>
      <c r="NZP623" s="394"/>
      <c r="NZQ623" s="394"/>
      <c r="NZR623" s="394"/>
      <c r="NZS623" s="394"/>
      <c r="NZT623" s="394"/>
      <c r="NZU623" s="394"/>
      <c r="NZV623" s="394"/>
      <c r="NZW623" s="394"/>
      <c r="NZX623" s="394"/>
      <c r="NZY623" s="394"/>
      <c r="NZZ623" s="394"/>
      <c r="OAA623" s="394"/>
      <c r="OAB623" s="394"/>
      <c r="OAC623" s="394"/>
      <c r="OAD623" s="394"/>
      <c r="OAE623" s="394"/>
      <c r="OAF623" s="394"/>
      <c r="OAG623" s="394"/>
      <c r="OAH623" s="394"/>
      <c r="OAI623" s="394"/>
      <c r="OAJ623" s="394"/>
      <c r="OAK623" s="394"/>
      <c r="OAL623" s="394"/>
      <c r="OAM623" s="394"/>
      <c r="OAN623" s="394"/>
      <c r="OAO623" s="394"/>
      <c r="OAP623" s="394"/>
      <c r="OAQ623" s="394"/>
      <c r="OAR623" s="394"/>
      <c r="OAS623" s="394"/>
      <c r="OAT623" s="394"/>
      <c r="OAU623" s="394"/>
      <c r="OAV623" s="394"/>
      <c r="OAW623" s="394"/>
      <c r="OAX623" s="394"/>
      <c r="OAY623" s="394"/>
      <c r="OAZ623" s="394"/>
      <c r="OBA623" s="394"/>
      <c r="OBB623" s="394"/>
      <c r="OBC623" s="394"/>
      <c r="OBD623" s="394"/>
      <c r="OBE623" s="394"/>
      <c r="OBF623" s="394"/>
      <c r="OBG623" s="394"/>
      <c r="OBH623" s="394"/>
      <c r="OBI623" s="394"/>
      <c r="OBJ623" s="394"/>
      <c r="OBK623" s="394"/>
      <c r="OBL623" s="394"/>
      <c r="OBM623" s="394"/>
      <c r="OBN623" s="394"/>
      <c r="OBO623" s="394"/>
      <c r="OBP623" s="394"/>
      <c r="OBQ623" s="394"/>
      <c r="OBR623" s="394"/>
      <c r="OBS623" s="394"/>
      <c r="OBT623" s="394"/>
      <c r="OBU623" s="394"/>
      <c r="OBV623" s="394"/>
      <c r="OBW623" s="394"/>
      <c r="OBX623" s="394"/>
      <c r="OBY623" s="394"/>
      <c r="OBZ623" s="394"/>
      <c r="OCA623" s="394"/>
      <c r="OCB623" s="394"/>
      <c r="OCC623" s="394"/>
      <c r="OCD623" s="394"/>
      <c r="OCE623" s="394"/>
      <c r="OCF623" s="394"/>
      <c r="OCG623" s="394"/>
      <c r="OCH623" s="394"/>
      <c r="OCI623" s="394"/>
      <c r="OCJ623" s="394"/>
      <c r="OCK623" s="394"/>
      <c r="OCL623" s="394"/>
      <c r="OCM623" s="394"/>
      <c r="OCN623" s="394"/>
      <c r="OCO623" s="394"/>
      <c r="OCP623" s="394"/>
      <c r="OCQ623" s="394"/>
      <c r="OCR623" s="394"/>
      <c r="OCS623" s="394"/>
      <c r="OCT623" s="394"/>
      <c r="OCU623" s="394"/>
      <c r="OCV623" s="394"/>
      <c r="OCW623" s="394"/>
      <c r="OCX623" s="394"/>
      <c r="OCY623" s="394"/>
      <c r="OCZ623" s="394"/>
      <c r="ODA623" s="394"/>
      <c r="ODB623" s="394"/>
      <c r="ODC623" s="394"/>
      <c r="ODD623" s="394"/>
      <c r="ODE623" s="394"/>
      <c r="ODF623" s="394"/>
      <c r="ODG623" s="394"/>
      <c r="ODH623" s="394"/>
      <c r="ODI623" s="394"/>
      <c r="ODJ623" s="394"/>
      <c r="ODK623" s="394"/>
      <c r="ODL623" s="394"/>
      <c r="ODM623" s="394"/>
      <c r="ODN623" s="394"/>
      <c r="ODO623" s="394"/>
      <c r="ODP623" s="394"/>
      <c r="ODQ623" s="394"/>
      <c r="ODR623" s="394"/>
      <c r="ODS623" s="394"/>
      <c r="ODT623" s="394"/>
      <c r="ODU623" s="394"/>
      <c r="ODV623" s="394"/>
      <c r="ODW623" s="394"/>
      <c r="ODX623" s="394"/>
      <c r="ODY623" s="394"/>
      <c r="ODZ623" s="394"/>
      <c r="OEA623" s="394"/>
      <c r="OEB623" s="394"/>
      <c r="OEC623" s="394"/>
      <c r="OED623" s="394"/>
      <c r="OEE623" s="394"/>
      <c r="OEF623" s="394"/>
      <c r="OEG623" s="394"/>
      <c r="OEH623" s="394"/>
      <c r="OEI623" s="394"/>
      <c r="OEJ623" s="394"/>
      <c r="OEK623" s="394"/>
      <c r="OEL623" s="394"/>
      <c r="OEM623" s="394"/>
      <c r="OEN623" s="394"/>
      <c r="OEO623" s="394"/>
      <c r="OEP623" s="394"/>
      <c r="OEQ623" s="394"/>
      <c r="OER623" s="394"/>
      <c r="OES623" s="394"/>
      <c r="OET623" s="394"/>
      <c r="OEU623" s="394"/>
      <c r="OEV623" s="394"/>
      <c r="OEW623" s="394"/>
      <c r="OEX623" s="394"/>
      <c r="OEY623" s="394"/>
      <c r="OEZ623" s="394"/>
      <c r="OFA623" s="394"/>
      <c r="OFB623" s="394"/>
      <c r="OFC623" s="394"/>
      <c r="OFD623" s="394"/>
      <c r="OFE623" s="394"/>
      <c r="OFF623" s="394"/>
      <c r="OFG623" s="394"/>
      <c r="OFH623" s="394"/>
      <c r="OFI623" s="394"/>
      <c r="OFJ623" s="394"/>
      <c r="OFK623" s="394"/>
      <c r="OFL623" s="394"/>
      <c r="OFM623" s="394"/>
      <c r="OFN623" s="394"/>
      <c r="OFO623" s="394"/>
      <c r="OFP623" s="394"/>
      <c r="OFQ623" s="394"/>
      <c r="OFR623" s="394"/>
      <c r="OFS623" s="394"/>
      <c r="OFT623" s="394"/>
      <c r="OFU623" s="394"/>
      <c r="OFV623" s="394"/>
      <c r="OFW623" s="394"/>
      <c r="OFX623" s="394"/>
      <c r="OFY623" s="394"/>
      <c r="OFZ623" s="394"/>
      <c r="OGA623" s="394"/>
      <c r="OGB623" s="394"/>
      <c r="OGC623" s="394"/>
      <c r="OGD623" s="394"/>
      <c r="OGE623" s="394"/>
      <c r="OGF623" s="394"/>
      <c r="OGG623" s="394"/>
      <c r="OGH623" s="394"/>
      <c r="OGI623" s="394"/>
      <c r="OGJ623" s="394"/>
      <c r="OGK623" s="394"/>
      <c r="OGL623" s="394"/>
      <c r="OGM623" s="394"/>
      <c r="OGN623" s="394"/>
      <c r="OGO623" s="394"/>
      <c r="OGP623" s="394"/>
      <c r="OGQ623" s="394"/>
      <c r="OGR623" s="394"/>
      <c r="OGS623" s="394"/>
      <c r="OGT623" s="394"/>
      <c r="OGU623" s="394"/>
      <c r="OGV623" s="394"/>
      <c r="OGW623" s="394"/>
      <c r="OGX623" s="394"/>
      <c r="OGY623" s="394"/>
      <c r="OGZ623" s="394"/>
      <c r="OHA623" s="394"/>
      <c r="OHB623" s="394"/>
      <c r="OHC623" s="394"/>
      <c r="OHD623" s="394"/>
      <c r="OHE623" s="394"/>
      <c r="OHF623" s="394"/>
      <c r="OHG623" s="394"/>
      <c r="OHH623" s="394"/>
      <c r="OHI623" s="394"/>
      <c r="OHJ623" s="394"/>
      <c r="OHK623" s="394"/>
      <c r="OHL623" s="394"/>
      <c r="OHM623" s="394"/>
      <c r="OHN623" s="394"/>
      <c r="OHO623" s="394"/>
      <c r="OHP623" s="394"/>
      <c r="OHQ623" s="394"/>
      <c r="OHR623" s="394"/>
      <c r="OHS623" s="394"/>
      <c r="OHT623" s="394"/>
      <c r="OHU623" s="394"/>
      <c r="OHV623" s="394"/>
      <c r="OHW623" s="394"/>
      <c r="OHX623" s="394"/>
      <c r="OHY623" s="394"/>
      <c r="OHZ623" s="394"/>
      <c r="OIA623" s="394"/>
      <c r="OIB623" s="394"/>
      <c r="OIC623" s="394"/>
      <c r="OID623" s="394"/>
      <c r="OIE623" s="394"/>
      <c r="OIF623" s="394"/>
      <c r="OIG623" s="394"/>
      <c r="OIH623" s="394"/>
      <c r="OII623" s="394"/>
      <c r="OIJ623" s="394"/>
      <c r="OIK623" s="394"/>
      <c r="OIL623" s="394"/>
      <c r="OIM623" s="394"/>
      <c r="OIN623" s="394"/>
      <c r="OIO623" s="394"/>
      <c r="OIP623" s="394"/>
      <c r="OIQ623" s="394"/>
      <c r="OIR623" s="394"/>
      <c r="OIS623" s="394"/>
      <c r="OIT623" s="394"/>
      <c r="OIU623" s="394"/>
      <c r="OIV623" s="394"/>
      <c r="OIW623" s="394"/>
      <c r="OIX623" s="394"/>
      <c r="OIY623" s="394"/>
      <c r="OIZ623" s="394"/>
      <c r="OJA623" s="394"/>
      <c r="OJB623" s="394"/>
      <c r="OJC623" s="394"/>
      <c r="OJD623" s="394"/>
      <c r="OJE623" s="394"/>
      <c r="OJF623" s="394"/>
      <c r="OJG623" s="394"/>
      <c r="OJH623" s="394"/>
      <c r="OJI623" s="394"/>
      <c r="OJJ623" s="394"/>
      <c r="OJK623" s="394"/>
      <c r="OJL623" s="394"/>
      <c r="OJM623" s="394"/>
      <c r="OJN623" s="394"/>
      <c r="OJO623" s="394"/>
      <c r="OJP623" s="394"/>
      <c r="OJQ623" s="394"/>
      <c r="OJR623" s="394"/>
      <c r="OJS623" s="394"/>
      <c r="OJT623" s="394"/>
      <c r="OJU623" s="394"/>
      <c r="OJV623" s="394"/>
      <c r="OJW623" s="394"/>
      <c r="OJX623" s="394"/>
      <c r="OJY623" s="394"/>
      <c r="OJZ623" s="394"/>
      <c r="OKA623" s="394"/>
      <c r="OKB623" s="394"/>
      <c r="OKC623" s="394"/>
      <c r="OKD623" s="394"/>
      <c r="OKE623" s="394"/>
      <c r="OKF623" s="394"/>
      <c r="OKG623" s="394"/>
      <c r="OKH623" s="394"/>
      <c r="OKI623" s="394"/>
      <c r="OKJ623" s="394"/>
      <c r="OKK623" s="394"/>
      <c r="OKL623" s="394"/>
      <c r="OKM623" s="394"/>
      <c r="OKN623" s="394"/>
      <c r="OKO623" s="394"/>
      <c r="OKP623" s="394"/>
      <c r="OKQ623" s="394"/>
      <c r="OKR623" s="394"/>
      <c r="OKS623" s="394"/>
      <c r="OKT623" s="394"/>
      <c r="OKU623" s="394"/>
      <c r="OKV623" s="394"/>
      <c r="OKW623" s="394"/>
      <c r="OKX623" s="394"/>
      <c r="OKY623" s="394"/>
      <c r="OKZ623" s="394"/>
      <c r="OLA623" s="394"/>
      <c r="OLB623" s="394"/>
      <c r="OLC623" s="394"/>
      <c r="OLD623" s="394"/>
      <c r="OLE623" s="394"/>
      <c r="OLF623" s="394"/>
      <c r="OLG623" s="394"/>
      <c r="OLH623" s="394"/>
      <c r="OLI623" s="394"/>
      <c r="OLJ623" s="394"/>
      <c r="OLK623" s="394"/>
      <c r="OLL623" s="394"/>
      <c r="OLM623" s="394"/>
      <c r="OLN623" s="394"/>
      <c r="OLO623" s="394"/>
      <c r="OLP623" s="394"/>
      <c r="OLQ623" s="394"/>
      <c r="OLR623" s="394"/>
      <c r="OLS623" s="394"/>
      <c r="OLT623" s="394"/>
      <c r="OLU623" s="394"/>
      <c r="OLV623" s="394"/>
      <c r="OLW623" s="394"/>
      <c r="OLX623" s="394"/>
      <c r="OLY623" s="394"/>
      <c r="OLZ623" s="394"/>
      <c r="OMA623" s="394"/>
      <c r="OMB623" s="394"/>
      <c r="OMC623" s="394"/>
      <c r="OMD623" s="394"/>
      <c r="OME623" s="394"/>
      <c r="OMF623" s="394"/>
      <c r="OMG623" s="394"/>
      <c r="OMH623" s="394"/>
      <c r="OMI623" s="394"/>
      <c r="OMJ623" s="394"/>
      <c r="OMK623" s="394"/>
      <c r="OML623" s="394"/>
      <c r="OMM623" s="394"/>
      <c r="OMN623" s="394"/>
      <c r="OMO623" s="394"/>
      <c r="OMP623" s="394"/>
      <c r="OMQ623" s="394"/>
      <c r="OMR623" s="394"/>
      <c r="OMS623" s="394"/>
      <c r="OMT623" s="394"/>
      <c r="OMU623" s="394"/>
      <c r="OMV623" s="394"/>
      <c r="OMW623" s="394"/>
      <c r="OMX623" s="394"/>
      <c r="OMY623" s="394"/>
      <c r="OMZ623" s="394"/>
      <c r="ONA623" s="394"/>
      <c r="ONB623" s="394"/>
      <c r="ONC623" s="394"/>
      <c r="OND623" s="394"/>
      <c r="ONE623" s="394"/>
      <c r="ONF623" s="394"/>
      <c r="ONG623" s="394"/>
      <c r="ONH623" s="394"/>
      <c r="ONI623" s="394"/>
      <c r="ONJ623" s="394"/>
      <c r="ONK623" s="394"/>
      <c r="ONL623" s="394"/>
      <c r="ONM623" s="394"/>
      <c r="ONN623" s="394"/>
      <c r="ONO623" s="394"/>
      <c r="ONP623" s="394"/>
      <c r="ONQ623" s="394"/>
      <c r="ONR623" s="394"/>
      <c r="ONS623" s="394"/>
      <c r="ONT623" s="394"/>
      <c r="ONU623" s="394"/>
      <c r="ONV623" s="394"/>
      <c r="ONW623" s="394"/>
      <c r="ONX623" s="394"/>
      <c r="ONY623" s="394"/>
      <c r="ONZ623" s="394"/>
      <c r="OOA623" s="394"/>
      <c r="OOB623" s="394"/>
      <c r="OOC623" s="394"/>
      <c r="OOD623" s="394"/>
      <c r="OOE623" s="394"/>
      <c r="OOF623" s="394"/>
      <c r="OOG623" s="394"/>
      <c r="OOH623" s="394"/>
      <c r="OOI623" s="394"/>
      <c r="OOJ623" s="394"/>
      <c r="OOK623" s="394"/>
      <c r="OOL623" s="394"/>
      <c r="OOM623" s="394"/>
      <c r="OON623" s="394"/>
      <c r="OOO623" s="394"/>
      <c r="OOP623" s="394"/>
      <c r="OOQ623" s="394"/>
      <c r="OOR623" s="394"/>
      <c r="OOS623" s="394"/>
      <c r="OOT623" s="394"/>
      <c r="OOU623" s="394"/>
      <c r="OOV623" s="394"/>
      <c r="OOW623" s="394"/>
      <c r="OOX623" s="394"/>
      <c r="OOY623" s="394"/>
      <c r="OOZ623" s="394"/>
      <c r="OPA623" s="394"/>
      <c r="OPB623" s="394"/>
      <c r="OPC623" s="394"/>
      <c r="OPD623" s="394"/>
      <c r="OPE623" s="394"/>
      <c r="OPF623" s="394"/>
      <c r="OPG623" s="394"/>
      <c r="OPH623" s="394"/>
      <c r="OPI623" s="394"/>
      <c r="OPJ623" s="394"/>
      <c r="OPK623" s="394"/>
      <c r="OPL623" s="394"/>
      <c r="OPM623" s="394"/>
      <c r="OPN623" s="394"/>
      <c r="OPO623" s="394"/>
      <c r="OPP623" s="394"/>
      <c r="OPQ623" s="394"/>
      <c r="OPR623" s="394"/>
      <c r="OPS623" s="394"/>
      <c r="OPT623" s="394"/>
      <c r="OPU623" s="394"/>
      <c r="OPV623" s="394"/>
      <c r="OPW623" s="394"/>
      <c r="OPX623" s="394"/>
      <c r="OPY623" s="394"/>
      <c r="OPZ623" s="394"/>
      <c r="OQA623" s="394"/>
      <c r="OQB623" s="394"/>
      <c r="OQC623" s="394"/>
      <c r="OQD623" s="394"/>
      <c r="OQE623" s="394"/>
      <c r="OQF623" s="394"/>
      <c r="OQG623" s="394"/>
      <c r="OQH623" s="394"/>
      <c r="OQI623" s="394"/>
      <c r="OQJ623" s="394"/>
      <c r="OQK623" s="394"/>
      <c r="OQL623" s="394"/>
      <c r="OQM623" s="394"/>
      <c r="OQN623" s="394"/>
      <c r="OQO623" s="394"/>
      <c r="OQP623" s="394"/>
      <c r="OQQ623" s="394"/>
      <c r="OQR623" s="394"/>
      <c r="OQS623" s="394"/>
      <c r="OQT623" s="394"/>
      <c r="OQU623" s="394"/>
      <c r="OQV623" s="394"/>
      <c r="OQW623" s="394"/>
      <c r="OQX623" s="394"/>
      <c r="OQY623" s="394"/>
      <c r="OQZ623" s="394"/>
      <c r="ORA623" s="394"/>
      <c r="ORB623" s="394"/>
      <c r="ORC623" s="394"/>
      <c r="ORD623" s="394"/>
      <c r="ORE623" s="394"/>
      <c r="ORF623" s="394"/>
      <c r="ORG623" s="394"/>
      <c r="ORH623" s="394"/>
      <c r="ORI623" s="394"/>
      <c r="ORJ623" s="394"/>
      <c r="ORK623" s="394"/>
      <c r="ORL623" s="394"/>
      <c r="ORM623" s="394"/>
      <c r="ORN623" s="394"/>
      <c r="ORO623" s="394"/>
      <c r="ORP623" s="394"/>
      <c r="ORQ623" s="394"/>
      <c r="ORR623" s="394"/>
      <c r="ORS623" s="394"/>
      <c r="ORT623" s="394"/>
      <c r="ORU623" s="394"/>
      <c r="ORV623" s="394"/>
      <c r="ORW623" s="394"/>
      <c r="ORX623" s="394"/>
      <c r="ORY623" s="394"/>
      <c r="ORZ623" s="394"/>
      <c r="OSA623" s="394"/>
      <c r="OSB623" s="394"/>
      <c r="OSC623" s="394"/>
      <c r="OSD623" s="394"/>
      <c r="OSE623" s="394"/>
      <c r="OSF623" s="394"/>
      <c r="OSG623" s="394"/>
      <c r="OSH623" s="394"/>
      <c r="OSI623" s="394"/>
      <c r="OSJ623" s="394"/>
      <c r="OSK623" s="394"/>
      <c r="OSL623" s="394"/>
      <c r="OSM623" s="394"/>
      <c r="OSN623" s="394"/>
      <c r="OSO623" s="394"/>
      <c r="OSP623" s="394"/>
      <c r="OSQ623" s="394"/>
      <c r="OSR623" s="394"/>
      <c r="OSS623" s="394"/>
      <c r="OST623" s="394"/>
      <c r="OSU623" s="394"/>
      <c r="OSV623" s="394"/>
      <c r="OSW623" s="394"/>
      <c r="OSX623" s="394"/>
      <c r="OSY623" s="394"/>
      <c r="OSZ623" s="394"/>
      <c r="OTA623" s="394"/>
      <c r="OTB623" s="394"/>
      <c r="OTC623" s="394"/>
      <c r="OTD623" s="394"/>
      <c r="OTE623" s="394"/>
      <c r="OTF623" s="394"/>
      <c r="OTG623" s="394"/>
      <c r="OTH623" s="394"/>
      <c r="OTI623" s="394"/>
      <c r="OTJ623" s="394"/>
      <c r="OTK623" s="394"/>
      <c r="OTL623" s="394"/>
      <c r="OTM623" s="394"/>
      <c r="OTN623" s="394"/>
      <c r="OTO623" s="394"/>
      <c r="OTP623" s="394"/>
      <c r="OTQ623" s="394"/>
      <c r="OTR623" s="394"/>
      <c r="OTS623" s="394"/>
      <c r="OTT623" s="394"/>
      <c r="OTU623" s="394"/>
      <c r="OTV623" s="394"/>
      <c r="OTW623" s="394"/>
      <c r="OTX623" s="394"/>
      <c r="OTY623" s="394"/>
      <c r="OTZ623" s="394"/>
      <c r="OUA623" s="394"/>
      <c r="OUB623" s="394"/>
      <c r="OUC623" s="394"/>
      <c r="OUD623" s="394"/>
      <c r="OUE623" s="394"/>
      <c r="OUF623" s="394"/>
      <c r="OUG623" s="394"/>
      <c r="OUH623" s="394"/>
      <c r="OUI623" s="394"/>
      <c r="OUJ623" s="394"/>
      <c r="OUK623" s="394"/>
      <c r="OUL623" s="394"/>
      <c r="OUM623" s="394"/>
      <c r="OUN623" s="394"/>
      <c r="OUO623" s="394"/>
      <c r="OUP623" s="394"/>
      <c r="OUQ623" s="394"/>
      <c r="OUR623" s="394"/>
      <c r="OUS623" s="394"/>
      <c r="OUT623" s="394"/>
      <c r="OUU623" s="394"/>
      <c r="OUV623" s="394"/>
      <c r="OUW623" s="394"/>
      <c r="OUX623" s="394"/>
      <c r="OUY623" s="394"/>
      <c r="OUZ623" s="394"/>
      <c r="OVA623" s="394"/>
      <c r="OVB623" s="394"/>
      <c r="OVC623" s="394"/>
      <c r="OVD623" s="394"/>
      <c r="OVE623" s="394"/>
      <c r="OVF623" s="394"/>
      <c r="OVG623" s="394"/>
      <c r="OVH623" s="394"/>
      <c r="OVI623" s="394"/>
      <c r="OVJ623" s="394"/>
      <c r="OVK623" s="394"/>
      <c r="OVL623" s="394"/>
      <c r="OVM623" s="394"/>
      <c r="OVN623" s="394"/>
      <c r="OVO623" s="394"/>
      <c r="OVP623" s="394"/>
      <c r="OVQ623" s="394"/>
      <c r="OVR623" s="394"/>
      <c r="OVS623" s="394"/>
      <c r="OVT623" s="394"/>
      <c r="OVU623" s="394"/>
      <c r="OVV623" s="394"/>
      <c r="OVW623" s="394"/>
      <c r="OVX623" s="394"/>
      <c r="OVY623" s="394"/>
      <c r="OVZ623" s="394"/>
      <c r="OWA623" s="394"/>
      <c r="OWB623" s="394"/>
      <c r="OWC623" s="394"/>
      <c r="OWD623" s="394"/>
      <c r="OWE623" s="394"/>
      <c r="OWF623" s="394"/>
      <c r="OWG623" s="394"/>
      <c r="OWH623" s="394"/>
      <c r="OWI623" s="394"/>
      <c r="OWJ623" s="394"/>
      <c r="OWK623" s="394"/>
      <c r="OWL623" s="394"/>
      <c r="OWM623" s="394"/>
      <c r="OWN623" s="394"/>
      <c r="OWO623" s="394"/>
      <c r="OWP623" s="394"/>
      <c r="OWQ623" s="394"/>
      <c r="OWR623" s="394"/>
      <c r="OWS623" s="394"/>
      <c r="OWT623" s="394"/>
      <c r="OWU623" s="394"/>
      <c r="OWV623" s="394"/>
      <c r="OWW623" s="394"/>
      <c r="OWX623" s="394"/>
      <c r="OWY623" s="394"/>
      <c r="OWZ623" s="394"/>
      <c r="OXA623" s="394"/>
      <c r="OXB623" s="394"/>
      <c r="OXC623" s="394"/>
      <c r="OXD623" s="394"/>
      <c r="OXE623" s="394"/>
      <c r="OXF623" s="394"/>
      <c r="OXG623" s="394"/>
      <c r="OXH623" s="394"/>
      <c r="OXI623" s="394"/>
      <c r="OXJ623" s="394"/>
      <c r="OXK623" s="394"/>
      <c r="OXL623" s="394"/>
      <c r="OXM623" s="394"/>
      <c r="OXN623" s="394"/>
      <c r="OXO623" s="394"/>
      <c r="OXP623" s="394"/>
      <c r="OXQ623" s="394"/>
      <c r="OXR623" s="394"/>
      <c r="OXS623" s="394"/>
      <c r="OXT623" s="394"/>
      <c r="OXU623" s="394"/>
      <c r="OXV623" s="394"/>
      <c r="OXW623" s="394"/>
      <c r="OXX623" s="394"/>
      <c r="OXY623" s="394"/>
      <c r="OXZ623" s="394"/>
      <c r="OYA623" s="394"/>
      <c r="OYB623" s="394"/>
      <c r="OYC623" s="394"/>
      <c r="OYD623" s="394"/>
      <c r="OYE623" s="394"/>
      <c r="OYF623" s="394"/>
      <c r="OYG623" s="394"/>
      <c r="OYH623" s="394"/>
      <c r="OYI623" s="394"/>
      <c r="OYJ623" s="394"/>
      <c r="OYK623" s="394"/>
      <c r="OYL623" s="394"/>
      <c r="OYM623" s="394"/>
      <c r="OYN623" s="394"/>
      <c r="OYO623" s="394"/>
      <c r="OYP623" s="394"/>
      <c r="OYQ623" s="394"/>
      <c r="OYR623" s="394"/>
      <c r="OYS623" s="394"/>
      <c r="OYT623" s="394"/>
      <c r="OYU623" s="394"/>
      <c r="OYV623" s="394"/>
      <c r="OYW623" s="394"/>
      <c r="OYX623" s="394"/>
      <c r="OYY623" s="394"/>
      <c r="OYZ623" s="394"/>
      <c r="OZA623" s="394"/>
      <c r="OZB623" s="394"/>
      <c r="OZC623" s="394"/>
      <c r="OZD623" s="394"/>
      <c r="OZE623" s="394"/>
      <c r="OZF623" s="394"/>
      <c r="OZG623" s="394"/>
      <c r="OZH623" s="394"/>
      <c r="OZI623" s="394"/>
      <c r="OZJ623" s="394"/>
      <c r="OZK623" s="394"/>
      <c r="OZL623" s="394"/>
      <c r="OZM623" s="394"/>
      <c r="OZN623" s="394"/>
      <c r="OZO623" s="394"/>
      <c r="OZP623" s="394"/>
      <c r="OZQ623" s="394"/>
      <c r="OZR623" s="394"/>
      <c r="OZS623" s="394"/>
      <c r="OZT623" s="394"/>
      <c r="OZU623" s="394"/>
      <c r="OZV623" s="394"/>
      <c r="OZW623" s="394"/>
      <c r="OZX623" s="394"/>
      <c r="OZY623" s="394"/>
      <c r="OZZ623" s="394"/>
      <c r="PAA623" s="394"/>
      <c r="PAB623" s="394"/>
      <c r="PAC623" s="394"/>
      <c r="PAD623" s="394"/>
      <c r="PAE623" s="394"/>
      <c r="PAF623" s="394"/>
      <c r="PAG623" s="394"/>
      <c r="PAH623" s="394"/>
      <c r="PAI623" s="394"/>
      <c r="PAJ623" s="394"/>
      <c r="PAK623" s="394"/>
      <c r="PAL623" s="394"/>
      <c r="PAM623" s="394"/>
      <c r="PAN623" s="394"/>
      <c r="PAO623" s="394"/>
      <c r="PAP623" s="394"/>
      <c r="PAQ623" s="394"/>
      <c r="PAR623" s="394"/>
      <c r="PAS623" s="394"/>
      <c r="PAT623" s="394"/>
      <c r="PAU623" s="394"/>
      <c r="PAV623" s="394"/>
      <c r="PAW623" s="394"/>
      <c r="PAX623" s="394"/>
      <c r="PAY623" s="394"/>
      <c r="PAZ623" s="394"/>
      <c r="PBA623" s="394"/>
      <c r="PBB623" s="394"/>
      <c r="PBC623" s="394"/>
      <c r="PBD623" s="394"/>
      <c r="PBE623" s="394"/>
      <c r="PBF623" s="394"/>
      <c r="PBG623" s="394"/>
      <c r="PBH623" s="394"/>
      <c r="PBI623" s="394"/>
      <c r="PBJ623" s="394"/>
      <c r="PBK623" s="394"/>
      <c r="PBL623" s="394"/>
      <c r="PBM623" s="394"/>
      <c r="PBN623" s="394"/>
      <c r="PBO623" s="394"/>
      <c r="PBP623" s="394"/>
      <c r="PBQ623" s="394"/>
      <c r="PBR623" s="394"/>
      <c r="PBS623" s="394"/>
      <c r="PBT623" s="394"/>
      <c r="PBU623" s="394"/>
      <c r="PBV623" s="394"/>
      <c r="PBW623" s="394"/>
      <c r="PBX623" s="394"/>
      <c r="PBY623" s="394"/>
      <c r="PBZ623" s="394"/>
      <c r="PCA623" s="394"/>
      <c r="PCB623" s="394"/>
      <c r="PCC623" s="394"/>
      <c r="PCD623" s="394"/>
      <c r="PCE623" s="394"/>
      <c r="PCF623" s="394"/>
      <c r="PCG623" s="394"/>
      <c r="PCH623" s="394"/>
      <c r="PCI623" s="394"/>
      <c r="PCJ623" s="394"/>
      <c r="PCK623" s="394"/>
      <c r="PCL623" s="394"/>
      <c r="PCM623" s="394"/>
      <c r="PCN623" s="394"/>
      <c r="PCO623" s="394"/>
      <c r="PCP623" s="394"/>
      <c r="PCQ623" s="394"/>
      <c r="PCR623" s="394"/>
      <c r="PCS623" s="394"/>
      <c r="PCT623" s="394"/>
      <c r="PCU623" s="394"/>
      <c r="PCV623" s="394"/>
      <c r="PCW623" s="394"/>
      <c r="PCX623" s="394"/>
      <c r="PCY623" s="394"/>
      <c r="PCZ623" s="394"/>
      <c r="PDA623" s="394"/>
      <c r="PDB623" s="394"/>
      <c r="PDC623" s="394"/>
      <c r="PDD623" s="394"/>
      <c r="PDE623" s="394"/>
      <c r="PDF623" s="394"/>
      <c r="PDG623" s="394"/>
      <c r="PDH623" s="394"/>
      <c r="PDI623" s="394"/>
      <c r="PDJ623" s="394"/>
      <c r="PDK623" s="394"/>
      <c r="PDL623" s="394"/>
      <c r="PDM623" s="394"/>
      <c r="PDN623" s="394"/>
      <c r="PDO623" s="394"/>
      <c r="PDP623" s="394"/>
      <c r="PDQ623" s="394"/>
      <c r="PDR623" s="394"/>
      <c r="PDS623" s="394"/>
      <c r="PDT623" s="394"/>
      <c r="PDU623" s="394"/>
      <c r="PDV623" s="394"/>
      <c r="PDW623" s="394"/>
      <c r="PDX623" s="394"/>
      <c r="PDY623" s="394"/>
      <c r="PDZ623" s="394"/>
      <c r="PEA623" s="394"/>
      <c r="PEB623" s="394"/>
      <c r="PEC623" s="394"/>
      <c r="PED623" s="394"/>
      <c r="PEE623" s="394"/>
      <c r="PEF623" s="394"/>
      <c r="PEG623" s="394"/>
      <c r="PEH623" s="394"/>
      <c r="PEI623" s="394"/>
      <c r="PEJ623" s="394"/>
      <c r="PEK623" s="394"/>
      <c r="PEL623" s="394"/>
      <c r="PEM623" s="394"/>
      <c r="PEN623" s="394"/>
      <c r="PEO623" s="394"/>
      <c r="PEP623" s="394"/>
      <c r="PEQ623" s="394"/>
      <c r="PER623" s="394"/>
      <c r="PES623" s="394"/>
      <c r="PET623" s="394"/>
      <c r="PEU623" s="394"/>
      <c r="PEV623" s="394"/>
      <c r="PEW623" s="394"/>
      <c r="PEX623" s="394"/>
      <c r="PEY623" s="394"/>
      <c r="PEZ623" s="394"/>
      <c r="PFA623" s="394"/>
      <c r="PFB623" s="394"/>
      <c r="PFC623" s="394"/>
      <c r="PFD623" s="394"/>
      <c r="PFE623" s="394"/>
      <c r="PFF623" s="394"/>
      <c r="PFG623" s="394"/>
      <c r="PFH623" s="394"/>
      <c r="PFI623" s="394"/>
      <c r="PFJ623" s="394"/>
      <c r="PFK623" s="394"/>
      <c r="PFL623" s="394"/>
      <c r="PFM623" s="394"/>
      <c r="PFN623" s="394"/>
      <c r="PFO623" s="394"/>
      <c r="PFP623" s="394"/>
      <c r="PFQ623" s="394"/>
      <c r="PFR623" s="394"/>
      <c r="PFS623" s="394"/>
      <c r="PFT623" s="394"/>
      <c r="PFU623" s="394"/>
      <c r="PFV623" s="394"/>
      <c r="PFW623" s="394"/>
      <c r="PFX623" s="394"/>
      <c r="PFY623" s="394"/>
      <c r="PFZ623" s="394"/>
      <c r="PGA623" s="394"/>
      <c r="PGB623" s="394"/>
      <c r="PGC623" s="394"/>
      <c r="PGD623" s="394"/>
      <c r="PGE623" s="394"/>
      <c r="PGF623" s="394"/>
      <c r="PGG623" s="394"/>
      <c r="PGH623" s="394"/>
      <c r="PGI623" s="394"/>
      <c r="PGJ623" s="394"/>
      <c r="PGK623" s="394"/>
      <c r="PGL623" s="394"/>
      <c r="PGM623" s="394"/>
      <c r="PGN623" s="394"/>
      <c r="PGO623" s="394"/>
      <c r="PGP623" s="394"/>
      <c r="PGQ623" s="394"/>
      <c r="PGR623" s="394"/>
      <c r="PGS623" s="394"/>
      <c r="PGT623" s="394"/>
      <c r="PGU623" s="394"/>
      <c r="PGV623" s="394"/>
      <c r="PGW623" s="394"/>
      <c r="PGX623" s="394"/>
      <c r="PGY623" s="394"/>
      <c r="PGZ623" s="394"/>
      <c r="PHA623" s="394"/>
      <c r="PHB623" s="394"/>
      <c r="PHC623" s="394"/>
      <c r="PHD623" s="394"/>
      <c r="PHE623" s="394"/>
      <c r="PHF623" s="394"/>
      <c r="PHG623" s="394"/>
      <c r="PHH623" s="394"/>
      <c r="PHI623" s="394"/>
      <c r="PHJ623" s="394"/>
      <c r="PHK623" s="394"/>
      <c r="PHL623" s="394"/>
      <c r="PHM623" s="394"/>
      <c r="PHN623" s="394"/>
      <c r="PHO623" s="394"/>
      <c r="PHP623" s="394"/>
      <c r="PHQ623" s="394"/>
      <c r="PHR623" s="394"/>
      <c r="PHS623" s="394"/>
      <c r="PHT623" s="394"/>
      <c r="PHU623" s="394"/>
      <c r="PHV623" s="394"/>
      <c r="PHW623" s="394"/>
      <c r="PHX623" s="394"/>
      <c r="PHY623" s="394"/>
      <c r="PHZ623" s="394"/>
      <c r="PIA623" s="394"/>
      <c r="PIB623" s="394"/>
      <c r="PIC623" s="394"/>
      <c r="PID623" s="394"/>
      <c r="PIE623" s="394"/>
      <c r="PIF623" s="394"/>
      <c r="PIG623" s="394"/>
      <c r="PIH623" s="394"/>
      <c r="PII623" s="394"/>
      <c r="PIJ623" s="394"/>
      <c r="PIK623" s="394"/>
      <c r="PIL623" s="394"/>
      <c r="PIM623" s="394"/>
      <c r="PIN623" s="394"/>
      <c r="PIO623" s="394"/>
      <c r="PIP623" s="394"/>
      <c r="PIQ623" s="394"/>
      <c r="PIR623" s="394"/>
      <c r="PIS623" s="394"/>
      <c r="PIT623" s="394"/>
      <c r="PIU623" s="394"/>
      <c r="PIV623" s="394"/>
      <c r="PIW623" s="394"/>
      <c r="PIX623" s="394"/>
      <c r="PIY623" s="394"/>
      <c r="PIZ623" s="394"/>
      <c r="PJA623" s="394"/>
      <c r="PJB623" s="394"/>
      <c r="PJC623" s="394"/>
      <c r="PJD623" s="394"/>
      <c r="PJE623" s="394"/>
      <c r="PJF623" s="394"/>
      <c r="PJG623" s="394"/>
      <c r="PJH623" s="394"/>
      <c r="PJI623" s="394"/>
      <c r="PJJ623" s="394"/>
      <c r="PJK623" s="394"/>
      <c r="PJL623" s="394"/>
      <c r="PJM623" s="394"/>
      <c r="PJN623" s="394"/>
      <c r="PJO623" s="394"/>
      <c r="PJP623" s="394"/>
      <c r="PJQ623" s="394"/>
      <c r="PJR623" s="394"/>
      <c r="PJS623" s="394"/>
      <c r="PJT623" s="394"/>
      <c r="PJU623" s="394"/>
      <c r="PJV623" s="394"/>
      <c r="PJW623" s="394"/>
      <c r="PJX623" s="394"/>
      <c r="PJY623" s="394"/>
      <c r="PJZ623" s="394"/>
      <c r="PKA623" s="394"/>
      <c r="PKB623" s="394"/>
      <c r="PKC623" s="394"/>
      <c r="PKD623" s="394"/>
      <c r="PKE623" s="394"/>
      <c r="PKF623" s="394"/>
      <c r="PKG623" s="394"/>
      <c r="PKH623" s="394"/>
      <c r="PKI623" s="394"/>
      <c r="PKJ623" s="394"/>
      <c r="PKK623" s="394"/>
      <c r="PKL623" s="394"/>
      <c r="PKM623" s="394"/>
      <c r="PKN623" s="394"/>
      <c r="PKO623" s="394"/>
      <c r="PKP623" s="394"/>
      <c r="PKQ623" s="394"/>
      <c r="PKR623" s="394"/>
      <c r="PKS623" s="394"/>
      <c r="PKT623" s="394"/>
      <c r="PKU623" s="394"/>
      <c r="PKV623" s="394"/>
      <c r="PKW623" s="394"/>
      <c r="PKX623" s="394"/>
      <c r="PKY623" s="394"/>
      <c r="PKZ623" s="394"/>
      <c r="PLA623" s="394"/>
      <c r="PLB623" s="394"/>
      <c r="PLC623" s="394"/>
      <c r="PLD623" s="394"/>
      <c r="PLE623" s="394"/>
      <c r="PLF623" s="394"/>
      <c r="PLG623" s="394"/>
      <c r="PLH623" s="394"/>
      <c r="PLI623" s="394"/>
      <c r="PLJ623" s="394"/>
      <c r="PLK623" s="394"/>
      <c r="PLL623" s="394"/>
      <c r="PLM623" s="394"/>
      <c r="PLN623" s="394"/>
      <c r="PLO623" s="394"/>
      <c r="PLP623" s="394"/>
      <c r="PLQ623" s="394"/>
      <c r="PLR623" s="394"/>
      <c r="PLS623" s="394"/>
      <c r="PLT623" s="394"/>
      <c r="PLU623" s="394"/>
      <c r="PLV623" s="394"/>
      <c r="PLW623" s="394"/>
      <c r="PLX623" s="394"/>
      <c r="PLY623" s="394"/>
      <c r="PLZ623" s="394"/>
      <c r="PMA623" s="394"/>
      <c r="PMB623" s="394"/>
      <c r="PMC623" s="394"/>
      <c r="PMD623" s="394"/>
      <c r="PME623" s="394"/>
      <c r="PMF623" s="394"/>
      <c r="PMG623" s="394"/>
      <c r="PMH623" s="394"/>
      <c r="PMI623" s="394"/>
      <c r="PMJ623" s="394"/>
      <c r="PMK623" s="394"/>
      <c r="PML623" s="394"/>
      <c r="PMM623" s="394"/>
      <c r="PMN623" s="394"/>
      <c r="PMO623" s="394"/>
      <c r="PMP623" s="394"/>
      <c r="PMQ623" s="394"/>
      <c r="PMR623" s="394"/>
      <c r="PMS623" s="394"/>
      <c r="PMT623" s="394"/>
      <c r="PMU623" s="394"/>
      <c r="PMV623" s="394"/>
      <c r="PMW623" s="394"/>
      <c r="PMX623" s="394"/>
      <c r="PMY623" s="394"/>
      <c r="PMZ623" s="394"/>
      <c r="PNA623" s="394"/>
      <c r="PNB623" s="394"/>
      <c r="PNC623" s="394"/>
      <c r="PND623" s="394"/>
      <c r="PNE623" s="394"/>
      <c r="PNF623" s="394"/>
      <c r="PNG623" s="394"/>
      <c r="PNH623" s="394"/>
      <c r="PNI623" s="394"/>
      <c r="PNJ623" s="394"/>
      <c r="PNK623" s="394"/>
      <c r="PNL623" s="394"/>
      <c r="PNM623" s="394"/>
      <c r="PNN623" s="394"/>
      <c r="PNO623" s="394"/>
      <c r="PNP623" s="394"/>
      <c r="PNQ623" s="394"/>
      <c r="PNR623" s="394"/>
      <c r="PNS623" s="394"/>
      <c r="PNT623" s="394"/>
      <c r="PNU623" s="394"/>
      <c r="PNV623" s="394"/>
      <c r="PNW623" s="394"/>
      <c r="PNX623" s="394"/>
      <c r="PNY623" s="394"/>
      <c r="PNZ623" s="394"/>
      <c r="POA623" s="394"/>
      <c r="POB623" s="394"/>
      <c r="POC623" s="394"/>
      <c r="POD623" s="394"/>
      <c r="POE623" s="394"/>
      <c r="POF623" s="394"/>
      <c r="POG623" s="394"/>
      <c r="POH623" s="394"/>
      <c r="POI623" s="394"/>
      <c r="POJ623" s="394"/>
      <c r="POK623" s="394"/>
      <c r="POL623" s="394"/>
      <c r="POM623" s="394"/>
      <c r="PON623" s="394"/>
      <c r="POO623" s="394"/>
      <c r="POP623" s="394"/>
      <c r="POQ623" s="394"/>
      <c r="POR623" s="394"/>
      <c r="POS623" s="394"/>
      <c r="POT623" s="394"/>
      <c r="POU623" s="394"/>
      <c r="POV623" s="394"/>
      <c r="POW623" s="394"/>
      <c r="POX623" s="394"/>
      <c r="POY623" s="394"/>
      <c r="POZ623" s="394"/>
      <c r="PPA623" s="394"/>
      <c r="PPB623" s="394"/>
      <c r="PPC623" s="394"/>
      <c r="PPD623" s="394"/>
      <c r="PPE623" s="394"/>
      <c r="PPF623" s="394"/>
      <c r="PPG623" s="394"/>
      <c r="PPH623" s="394"/>
      <c r="PPI623" s="394"/>
      <c r="PPJ623" s="394"/>
      <c r="PPK623" s="394"/>
      <c r="PPL623" s="394"/>
      <c r="PPM623" s="394"/>
      <c r="PPN623" s="394"/>
      <c r="PPO623" s="394"/>
      <c r="PPP623" s="394"/>
      <c r="PPQ623" s="394"/>
      <c r="PPR623" s="394"/>
      <c r="PPS623" s="394"/>
      <c r="PPT623" s="394"/>
      <c r="PPU623" s="394"/>
      <c r="PPV623" s="394"/>
      <c r="PPW623" s="394"/>
      <c r="PPX623" s="394"/>
      <c r="PPY623" s="394"/>
      <c r="PPZ623" s="394"/>
      <c r="PQA623" s="394"/>
      <c r="PQB623" s="394"/>
      <c r="PQC623" s="394"/>
      <c r="PQD623" s="394"/>
      <c r="PQE623" s="394"/>
      <c r="PQF623" s="394"/>
      <c r="PQG623" s="394"/>
      <c r="PQH623" s="394"/>
      <c r="PQI623" s="394"/>
      <c r="PQJ623" s="394"/>
      <c r="PQK623" s="394"/>
      <c r="PQL623" s="394"/>
      <c r="PQM623" s="394"/>
      <c r="PQN623" s="394"/>
      <c r="PQO623" s="394"/>
      <c r="PQP623" s="394"/>
      <c r="PQQ623" s="394"/>
      <c r="PQR623" s="394"/>
      <c r="PQS623" s="394"/>
      <c r="PQT623" s="394"/>
      <c r="PQU623" s="394"/>
      <c r="PQV623" s="394"/>
      <c r="PQW623" s="394"/>
      <c r="PQX623" s="394"/>
      <c r="PQY623" s="394"/>
      <c r="PQZ623" s="394"/>
      <c r="PRA623" s="394"/>
      <c r="PRB623" s="394"/>
      <c r="PRC623" s="394"/>
      <c r="PRD623" s="394"/>
      <c r="PRE623" s="394"/>
      <c r="PRF623" s="394"/>
      <c r="PRG623" s="394"/>
      <c r="PRH623" s="394"/>
      <c r="PRI623" s="394"/>
      <c r="PRJ623" s="394"/>
      <c r="PRK623" s="394"/>
      <c r="PRL623" s="394"/>
      <c r="PRM623" s="394"/>
      <c r="PRN623" s="394"/>
      <c r="PRO623" s="394"/>
      <c r="PRP623" s="394"/>
      <c r="PRQ623" s="394"/>
      <c r="PRR623" s="394"/>
      <c r="PRS623" s="394"/>
      <c r="PRT623" s="394"/>
      <c r="PRU623" s="394"/>
      <c r="PRV623" s="394"/>
      <c r="PRW623" s="394"/>
      <c r="PRX623" s="394"/>
      <c r="PRY623" s="394"/>
      <c r="PRZ623" s="394"/>
      <c r="PSA623" s="394"/>
      <c r="PSB623" s="394"/>
      <c r="PSC623" s="394"/>
      <c r="PSD623" s="394"/>
      <c r="PSE623" s="394"/>
      <c r="PSF623" s="394"/>
      <c r="PSG623" s="394"/>
      <c r="PSH623" s="394"/>
      <c r="PSI623" s="394"/>
      <c r="PSJ623" s="394"/>
      <c r="PSK623" s="394"/>
      <c r="PSL623" s="394"/>
      <c r="PSM623" s="394"/>
      <c r="PSN623" s="394"/>
      <c r="PSO623" s="394"/>
      <c r="PSP623" s="394"/>
      <c r="PSQ623" s="394"/>
      <c r="PSR623" s="394"/>
      <c r="PSS623" s="394"/>
      <c r="PST623" s="394"/>
      <c r="PSU623" s="394"/>
      <c r="PSV623" s="394"/>
      <c r="PSW623" s="394"/>
      <c r="PSX623" s="394"/>
      <c r="PSY623" s="394"/>
      <c r="PSZ623" s="394"/>
      <c r="PTA623" s="394"/>
      <c r="PTB623" s="394"/>
      <c r="PTC623" s="394"/>
      <c r="PTD623" s="394"/>
      <c r="PTE623" s="394"/>
      <c r="PTF623" s="394"/>
      <c r="PTG623" s="394"/>
      <c r="PTH623" s="394"/>
      <c r="PTI623" s="394"/>
      <c r="PTJ623" s="394"/>
      <c r="PTK623" s="394"/>
      <c r="PTL623" s="394"/>
      <c r="PTM623" s="394"/>
      <c r="PTN623" s="394"/>
      <c r="PTO623" s="394"/>
      <c r="PTP623" s="394"/>
      <c r="PTQ623" s="394"/>
      <c r="PTR623" s="394"/>
      <c r="PTS623" s="394"/>
      <c r="PTT623" s="394"/>
      <c r="PTU623" s="394"/>
      <c r="PTV623" s="394"/>
      <c r="PTW623" s="394"/>
      <c r="PTX623" s="394"/>
      <c r="PTY623" s="394"/>
      <c r="PTZ623" s="394"/>
      <c r="PUA623" s="394"/>
      <c r="PUB623" s="394"/>
      <c r="PUC623" s="394"/>
      <c r="PUD623" s="394"/>
      <c r="PUE623" s="394"/>
      <c r="PUF623" s="394"/>
      <c r="PUG623" s="394"/>
      <c r="PUH623" s="394"/>
      <c r="PUI623" s="394"/>
      <c r="PUJ623" s="394"/>
      <c r="PUK623" s="394"/>
      <c r="PUL623" s="394"/>
      <c r="PUM623" s="394"/>
      <c r="PUN623" s="394"/>
      <c r="PUO623" s="394"/>
      <c r="PUP623" s="394"/>
      <c r="PUQ623" s="394"/>
      <c r="PUR623" s="394"/>
      <c r="PUS623" s="394"/>
      <c r="PUT623" s="394"/>
      <c r="PUU623" s="394"/>
      <c r="PUV623" s="394"/>
      <c r="PUW623" s="394"/>
      <c r="PUX623" s="394"/>
      <c r="PUY623" s="394"/>
      <c r="PUZ623" s="394"/>
      <c r="PVA623" s="394"/>
      <c r="PVB623" s="394"/>
      <c r="PVC623" s="394"/>
      <c r="PVD623" s="394"/>
      <c r="PVE623" s="394"/>
      <c r="PVF623" s="394"/>
      <c r="PVG623" s="394"/>
      <c r="PVH623" s="394"/>
      <c r="PVI623" s="394"/>
      <c r="PVJ623" s="394"/>
      <c r="PVK623" s="394"/>
      <c r="PVL623" s="394"/>
      <c r="PVM623" s="394"/>
      <c r="PVN623" s="394"/>
      <c r="PVO623" s="394"/>
      <c r="PVP623" s="394"/>
      <c r="PVQ623" s="394"/>
      <c r="PVR623" s="394"/>
      <c r="PVS623" s="394"/>
      <c r="PVT623" s="394"/>
      <c r="PVU623" s="394"/>
      <c r="PVV623" s="394"/>
      <c r="PVW623" s="394"/>
      <c r="PVX623" s="394"/>
      <c r="PVY623" s="394"/>
      <c r="PVZ623" s="394"/>
      <c r="PWA623" s="394"/>
      <c r="PWB623" s="394"/>
      <c r="PWC623" s="394"/>
      <c r="PWD623" s="394"/>
      <c r="PWE623" s="394"/>
      <c r="PWF623" s="394"/>
      <c r="PWG623" s="394"/>
      <c r="PWH623" s="394"/>
      <c r="PWI623" s="394"/>
      <c r="PWJ623" s="394"/>
      <c r="PWK623" s="394"/>
      <c r="PWL623" s="394"/>
      <c r="PWM623" s="394"/>
      <c r="PWN623" s="394"/>
      <c r="PWO623" s="394"/>
      <c r="PWP623" s="394"/>
      <c r="PWQ623" s="394"/>
      <c r="PWR623" s="394"/>
      <c r="PWS623" s="394"/>
      <c r="PWT623" s="394"/>
      <c r="PWU623" s="394"/>
      <c r="PWV623" s="394"/>
      <c r="PWW623" s="394"/>
      <c r="PWX623" s="394"/>
      <c r="PWY623" s="394"/>
      <c r="PWZ623" s="394"/>
      <c r="PXA623" s="394"/>
      <c r="PXB623" s="394"/>
      <c r="PXC623" s="394"/>
      <c r="PXD623" s="394"/>
      <c r="PXE623" s="394"/>
      <c r="PXF623" s="394"/>
      <c r="PXG623" s="394"/>
      <c r="PXH623" s="394"/>
      <c r="PXI623" s="394"/>
      <c r="PXJ623" s="394"/>
      <c r="PXK623" s="394"/>
      <c r="PXL623" s="394"/>
      <c r="PXM623" s="394"/>
      <c r="PXN623" s="394"/>
      <c r="PXO623" s="394"/>
      <c r="PXP623" s="394"/>
      <c r="PXQ623" s="394"/>
      <c r="PXR623" s="394"/>
      <c r="PXS623" s="394"/>
      <c r="PXT623" s="394"/>
      <c r="PXU623" s="394"/>
      <c r="PXV623" s="394"/>
      <c r="PXW623" s="394"/>
      <c r="PXX623" s="394"/>
      <c r="PXY623" s="394"/>
      <c r="PXZ623" s="394"/>
      <c r="PYA623" s="394"/>
      <c r="PYB623" s="394"/>
      <c r="PYC623" s="394"/>
      <c r="PYD623" s="394"/>
      <c r="PYE623" s="394"/>
      <c r="PYF623" s="394"/>
      <c r="PYG623" s="394"/>
      <c r="PYH623" s="394"/>
      <c r="PYI623" s="394"/>
      <c r="PYJ623" s="394"/>
      <c r="PYK623" s="394"/>
      <c r="PYL623" s="394"/>
      <c r="PYM623" s="394"/>
      <c r="PYN623" s="394"/>
      <c r="PYO623" s="394"/>
      <c r="PYP623" s="394"/>
      <c r="PYQ623" s="394"/>
      <c r="PYR623" s="394"/>
      <c r="PYS623" s="394"/>
      <c r="PYT623" s="394"/>
      <c r="PYU623" s="394"/>
      <c r="PYV623" s="394"/>
      <c r="PYW623" s="394"/>
      <c r="PYX623" s="394"/>
      <c r="PYY623" s="394"/>
      <c r="PYZ623" s="394"/>
      <c r="PZA623" s="394"/>
      <c r="PZB623" s="394"/>
      <c r="PZC623" s="394"/>
      <c r="PZD623" s="394"/>
      <c r="PZE623" s="394"/>
      <c r="PZF623" s="394"/>
      <c r="PZG623" s="394"/>
      <c r="PZH623" s="394"/>
      <c r="PZI623" s="394"/>
      <c r="PZJ623" s="394"/>
      <c r="PZK623" s="394"/>
      <c r="PZL623" s="394"/>
      <c r="PZM623" s="394"/>
      <c r="PZN623" s="394"/>
      <c r="PZO623" s="394"/>
      <c r="PZP623" s="394"/>
      <c r="PZQ623" s="394"/>
      <c r="PZR623" s="394"/>
      <c r="PZS623" s="394"/>
      <c r="PZT623" s="394"/>
      <c r="PZU623" s="394"/>
      <c r="PZV623" s="394"/>
      <c r="PZW623" s="394"/>
      <c r="PZX623" s="394"/>
      <c r="PZY623" s="394"/>
      <c r="PZZ623" s="394"/>
      <c r="QAA623" s="394"/>
      <c r="QAB623" s="394"/>
      <c r="QAC623" s="394"/>
      <c r="QAD623" s="394"/>
      <c r="QAE623" s="394"/>
      <c r="QAF623" s="394"/>
      <c r="QAG623" s="394"/>
      <c r="QAH623" s="394"/>
      <c r="QAI623" s="394"/>
      <c r="QAJ623" s="394"/>
      <c r="QAK623" s="394"/>
      <c r="QAL623" s="394"/>
      <c r="QAM623" s="394"/>
      <c r="QAN623" s="394"/>
      <c r="QAO623" s="394"/>
      <c r="QAP623" s="394"/>
      <c r="QAQ623" s="394"/>
      <c r="QAR623" s="394"/>
      <c r="QAS623" s="394"/>
      <c r="QAT623" s="394"/>
      <c r="QAU623" s="394"/>
      <c r="QAV623" s="394"/>
      <c r="QAW623" s="394"/>
      <c r="QAX623" s="394"/>
      <c r="QAY623" s="394"/>
      <c r="QAZ623" s="394"/>
      <c r="QBA623" s="394"/>
      <c r="QBB623" s="394"/>
      <c r="QBC623" s="394"/>
      <c r="QBD623" s="394"/>
      <c r="QBE623" s="394"/>
      <c r="QBF623" s="394"/>
      <c r="QBG623" s="394"/>
      <c r="QBH623" s="394"/>
      <c r="QBI623" s="394"/>
      <c r="QBJ623" s="394"/>
      <c r="QBK623" s="394"/>
      <c r="QBL623" s="394"/>
      <c r="QBM623" s="394"/>
      <c r="QBN623" s="394"/>
      <c r="QBO623" s="394"/>
      <c r="QBP623" s="394"/>
      <c r="QBQ623" s="394"/>
      <c r="QBR623" s="394"/>
      <c r="QBS623" s="394"/>
      <c r="QBT623" s="394"/>
      <c r="QBU623" s="394"/>
      <c r="QBV623" s="394"/>
      <c r="QBW623" s="394"/>
      <c r="QBX623" s="394"/>
      <c r="QBY623" s="394"/>
      <c r="QBZ623" s="394"/>
      <c r="QCA623" s="394"/>
      <c r="QCB623" s="394"/>
      <c r="QCC623" s="394"/>
      <c r="QCD623" s="394"/>
      <c r="QCE623" s="394"/>
      <c r="QCF623" s="394"/>
      <c r="QCG623" s="394"/>
      <c r="QCH623" s="394"/>
      <c r="QCI623" s="394"/>
      <c r="QCJ623" s="394"/>
      <c r="QCK623" s="394"/>
      <c r="QCL623" s="394"/>
      <c r="QCM623" s="394"/>
      <c r="QCN623" s="394"/>
      <c r="QCO623" s="394"/>
      <c r="QCP623" s="394"/>
      <c r="QCQ623" s="394"/>
      <c r="QCR623" s="394"/>
      <c r="QCS623" s="394"/>
      <c r="QCT623" s="394"/>
      <c r="QCU623" s="394"/>
      <c r="QCV623" s="394"/>
      <c r="QCW623" s="394"/>
      <c r="QCX623" s="394"/>
      <c r="QCY623" s="394"/>
      <c r="QCZ623" s="394"/>
      <c r="QDA623" s="394"/>
      <c r="QDB623" s="394"/>
      <c r="QDC623" s="394"/>
      <c r="QDD623" s="394"/>
      <c r="QDE623" s="394"/>
      <c r="QDF623" s="394"/>
      <c r="QDG623" s="394"/>
      <c r="QDH623" s="394"/>
      <c r="QDI623" s="394"/>
      <c r="QDJ623" s="394"/>
      <c r="QDK623" s="394"/>
      <c r="QDL623" s="394"/>
      <c r="QDM623" s="394"/>
      <c r="QDN623" s="394"/>
      <c r="QDO623" s="394"/>
      <c r="QDP623" s="394"/>
      <c r="QDQ623" s="394"/>
      <c r="QDR623" s="394"/>
      <c r="QDS623" s="394"/>
      <c r="QDT623" s="394"/>
      <c r="QDU623" s="394"/>
      <c r="QDV623" s="394"/>
      <c r="QDW623" s="394"/>
      <c r="QDX623" s="394"/>
      <c r="QDY623" s="394"/>
      <c r="QDZ623" s="394"/>
      <c r="QEA623" s="394"/>
      <c r="QEB623" s="394"/>
      <c r="QEC623" s="394"/>
      <c r="QED623" s="394"/>
      <c r="QEE623" s="394"/>
      <c r="QEF623" s="394"/>
      <c r="QEG623" s="394"/>
      <c r="QEH623" s="394"/>
      <c r="QEI623" s="394"/>
      <c r="QEJ623" s="394"/>
      <c r="QEK623" s="394"/>
      <c r="QEL623" s="394"/>
      <c r="QEM623" s="394"/>
      <c r="QEN623" s="394"/>
      <c r="QEO623" s="394"/>
      <c r="QEP623" s="394"/>
      <c r="QEQ623" s="394"/>
      <c r="QER623" s="394"/>
      <c r="QES623" s="394"/>
      <c r="QET623" s="394"/>
      <c r="QEU623" s="394"/>
      <c r="QEV623" s="394"/>
      <c r="QEW623" s="394"/>
      <c r="QEX623" s="394"/>
      <c r="QEY623" s="394"/>
      <c r="QEZ623" s="394"/>
      <c r="QFA623" s="394"/>
      <c r="QFB623" s="394"/>
      <c r="QFC623" s="394"/>
      <c r="QFD623" s="394"/>
      <c r="QFE623" s="394"/>
      <c r="QFF623" s="394"/>
      <c r="QFG623" s="394"/>
      <c r="QFH623" s="394"/>
      <c r="QFI623" s="394"/>
      <c r="QFJ623" s="394"/>
      <c r="QFK623" s="394"/>
      <c r="QFL623" s="394"/>
      <c r="QFM623" s="394"/>
      <c r="QFN623" s="394"/>
      <c r="QFO623" s="394"/>
      <c r="QFP623" s="394"/>
      <c r="QFQ623" s="394"/>
      <c r="QFR623" s="394"/>
      <c r="QFS623" s="394"/>
      <c r="QFT623" s="394"/>
      <c r="QFU623" s="394"/>
      <c r="QFV623" s="394"/>
      <c r="QFW623" s="394"/>
      <c r="QFX623" s="394"/>
      <c r="QFY623" s="394"/>
      <c r="QFZ623" s="394"/>
      <c r="QGA623" s="394"/>
      <c r="QGB623" s="394"/>
      <c r="QGC623" s="394"/>
      <c r="QGD623" s="394"/>
      <c r="QGE623" s="394"/>
      <c r="QGF623" s="394"/>
      <c r="QGG623" s="394"/>
      <c r="QGH623" s="394"/>
      <c r="QGI623" s="394"/>
      <c r="QGJ623" s="394"/>
      <c r="QGK623" s="394"/>
      <c r="QGL623" s="394"/>
      <c r="QGM623" s="394"/>
      <c r="QGN623" s="394"/>
      <c r="QGO623" s="394"/>
      <c r="QGP623" s="394"/>
      <c r="QGQ623" s="394"/>
      <c r="QGR623" s="394"/>
      <c r="QGS623" s="394"/>
      <c r="QGT623" s="394"/>
      <c r="QGU623" s="394"/>
      <c r="QGV623" s="394"/>
      <c r="QGW623" s="394"/>
      <c r="QGX623" s="394"/>
      <c r="QGY623" s="394"/>
      <c r="QGZ623" s="394"/>
      <c r="QHA623" s="394"/>
      <c r="QHB623" s="394"/>
      <c r="QHC623" s="394"/>
      <c r="QHD623" s="394"/>
      <c r="QHE623" s="394"/>
      <c r="QHF623" s="394"/>
      <c r="QHG623" s="394"/>
      <c r="QHH623" s="394"/>
      <c r="QHI623" s="394"/>
      <c r="QHJ623" s="394"/>
      <c r="QHK623" s="394"/>
      <c r="QHL623" s="394"/>
      <c r="QHM623" s="394"/>
      <c r="QHN623" s="394"/>
      <c r="QHO623" s="394"/>
      <c r="QHP623" s="394"/>
      <c r="QHQ623" s="394"/>
      <c r="QHR623" s="394"/>
      <c r="QHS623" s="394"/>
      <c r="QHT623" s="394"/>
      <c r="QHU623" s="394"/>
      <c r="QHV623" s="394"/>
      <c r="QHW623" s="394"/>
      <c r="QHX623" s="394"/>
      <c r="QHY623" s="394"/>
      <c r="QHZ623" s="394"/>
      <c r="QIA623" s="394"/>
      <c r="QIB623" s="394"/>
      <c r="QIC623" s="394"/>
      <c r="QID623" s="394"/>
      <c r="QIE623" s="394"/>
      <c r="QIF623" s="394"/>
      <c r="QIG623" s="394"/>
      <c r="QIH623" s="394"/>
      <c r="QII623" s="394"/>
      <c r="QIJ623" s="394"/>
      <c r="QIK623" s="394"/>
      <c r="QIL623" s="394"/>
      <c r="QIM623" s="394"/>
      <c r="QIN623" s="394"/>
      <c r="QIO623" s="394"/>
      <c r="QIP623" s="394"/>
      <c r="QIQ623" s="394"/>
      <c r="QIR623" s="394"/>
      <c r="QIS623" s="394"/>
      <c r="QIT623" s="394"/>
      <c r="QIU623" s="394"/>
      <c r="QIV623" s="394"/>
      <c r="QIW623" s="394"/>
      <c r="QIX623" s="394"/>
      <c r="QIY623" s="394"/>
      <c r="QIZ623" s="394"/>
      <c r="QJA623" s="394"/>
      <c r="QJB623" s="394"/>
      <c r="QJC623" s="394"/>
      <c r="QJD623" s="394"/>
      <c r="QJE623" s="394"/>
      <c r="QJF623" s="394"/>
      <c r="QJG623" s="394"/>
      <c r="QJH623" s="394"/>
      <c r="QJI623" s="394"/>
      <c r="QJJ623" s="394"/>
      <c r="QJK623" s="394"/>
      <c r="QJL623" s="394"/>
      <c r="QJM623" s="394"/>
      <c r="QJN623" s="394"/>
      <c r="QJO623" s="394"/>
      <c r="QJP623" s="394"/>
      <c r="QJQ623" s="394"/>
      <c r="QJR623" s="394"/>
      <c r="QJS623" s="394"/>
      <c r="QJT623" s="394"/>
      <c r="QJU623" s="394"/>
      <c r="QJV623" s="394"/>
      <c r="QJW623" s="394"/>
      <c r="QJX623" s="394"/>
      <c r="QJY623" s="394"/>
      <c r="QJZ623" s="394"/>
      <c r="QKA623" s="394"/>
      <c r="QKB623" s="394"/>
      <c r="QKC623" s="394"/>
      <c r="QKD623" s="394"/>
      <c r="QKE623" s="394"/>
      <c r="QKF623" s="394"/>
      <c r="QKG623" s="394"/>
      <c r="QKH623" s="394"/>
      <c r="QKI623" s="394"/>
      <c r="QKJ623" s="394"/>
      <c r="QKK623" s="394"/>
      <c r="QKL623" s="394"/>
      <c r="QKM623" s="394"/>
      <c r="QKN623" s="394"/>
      <c r="QKO623" s="394"/>
      <c r="QKP623" s="394"/>
      <c r="QKQ623" s="394"/>
      <c r="QKR623" s="394"/>
      <c r="QKS623" s="394"/>
      <c r="QKT623" s="394"/>
      <c r="QKU623" s="394"/>
      <c r="QKV623" s="394"/>
      <c r="QKW623" s="394"/>
      <c r="QKX623" s="394"/>
      <c r="QKY623" s="394"/>
      <c r="QKZ623" s="394"/>
      <c r="QLA623" s="394"/>
      <c r="QLB623" s="394"/>
      <c r="QLC623" s="394"/>
      <c r="QLD623" s="394"/>
      <c r="QLE623" s="394"/>
      <c r="QLF623" s="394"/>
      <c r="QLG623" s="394"/>
      <c r="QLH623" s="394"/>
      <c r="QLI623" s="394"/>
      <c r="QLJ623" s="394"/>
      <c r="QLK623" s="394"/>
      <c r="QLL623" s="394"/>
      <c r="QLM623" s="394"/>
      <c r="QLN623" s="394"/>
      <c r="QLO623" s="394"/>
      <c r="QLP623" s="394"/>
      <c r="QLQ623" s="394"/>
      <c r="QLR623" s="394"/>
      <c r="QLS623" s="394"/>
      <c r="QLT623" s="394"/>
      <c r="QLU623" s="394"/>
      <c r="QLV623" s="394"/>
      <c r="QLW623" s="394"/>
      <c r="QLX623" s="394"/>
      <c r="QLY623" s="394"/>
      <c r="QLZ623" s="394"/>
      <c r="QMA623" s="394"/>
      <c r="QMB623" s="394"/>
      <c r="QMC623" s="394"/>
      <c r="QMD623" s="394"/>
      <c r="QME623" s="394"/>
      <c r="QMF623" s="394"/>
      <c r="QMG623" s="394"/>
      <c r="QMH623" s="394"/>
      <c r="QMI623" s="394"/>
      <c r="QMJ623" s="394"/>
      <c r="QMK623" s="394"/>
      <c r="QML623" s="394"/>
      <c r="QMM623" s="394"/>
      <c r="QMN623" s="394"/>
      <c r="QMO623" s="394"/>
      <c r="QMP623" s="394"/>
      <c r="QMQ623" s="394"/>
      <c r="QMR623" s="394"/>
      <c r="QMS623" s="394"/>
      <c r="QMT623" s="394"/>
      <c r="QMU623" s="394"/>
      <c r="QMV623" s="394"/>
      <c r="QMW623" s="394"/>
      <c r="QMX623" s="394"/>
      <c r="QMY623" s="394"/>
      <c r="QMZ623" s="394"/>
      <c r="QNA623" s="394"/>
      <c r="QNB623" s="394"/>
      <c r="QNC623" s="394"/>
      <c r="QND623" s="394"/>
      <c r="QNE623" s="394"/>
      <c r="QNF623" s="394"/>
      <c r="QNG623" s="394"/>
      <c r="QNH623" s="394"/>
      <c r="QNI623" s="394"/>
      <c r="QNJ623" s="394"/>
      <c r="QNK623" s="394"/>
      <c r="QNL623" s="394"/>
      <c r="QNM623" s="394"/>
      <c r="QNN623" s="394"/>
      <c r="QNO623" s="394"/>
      <c r="QNP623" s="394"/>
      <c r="QNQ623" s="394"/>
      <c r="QNR623" s="394"/>
      <c r="QNS623" s="394"/>
      <c r="QNT623" s="394"/>
      <c r="QNU623" s="394"/>
      <c r="QNV623" s="394"/>
      <c r="QNW623" s="394"/>
      <c r="QNX623" s="394"/>
      <c r="QNY623" s="394"/>
      <c r="QNZ623" s="394"/>
      <c r="QOA623" s="394"/>
      <c r="QOB623" s="394"/>
      <c r="QOC623" s="394"/>
      <c r="QOD623" s="394"/>
      <c r="QOE623" s="394"/>
      <c r="QOF623" s="394"/>
      <c r="QOG623" s="394"/>
      <c r="QOH623" s="394"/>
      <c r="QOI623" s="394"/>
      <c r="QOJ623" s="394"/>
      <c r="QOK623" s="394"/>
      <c r="QOL623" s="394"/>
      <c r="QOM623" s="394"/>
      <c r="QON623" s="394"/>
      <c r="QOO623" s="394"/>
      <c r="QOP623" s="394"/>
      <c r="QOQ623" s="394"/>
      <c r="QOR623" s="394"/>
      <c r="QOS623" s="394"/>
      <c r="QOT623" s="394"/>
      <c r="QOU623" s="394"/>
      <c r="QOV623" s="394"/>
      <c r="QOW623" s="394"/>
      <c r="QOX623" s="394"/>
      <c r="QOY623" s="394"/>
      <c r="QOZ623" s="394"/>
      <c r="QPA623" s="394"/>
      <c r="QPB623" s="394"/>
      <c r="QPC623" s="394"/>
      <c r="QPD623" s="394"/>
      <c r="QPE623" s="394"/>
      <c r="QPF623" s="394"/>
      <c r="QPG623" s="394"/>
      <c r="QPH623" s="394"/>
      <c r="QPI623" s="394"/>
      <c r="QPJ623" s="394"/>
      <c r="QPK623" s="394"/>
      <c r="QPL623" s="394"/>
      <c r="QPM623" s="394"/>
      <c r="QPN623" s="394"/>
      <c r="QPO623" s="394"/>
      <c r="QPP623" s="394"/>
      <c r="QPQ623" s="394"/>
      <c r="QPR623" s="394"/>
      <c r="QPS623" s="394"/>
      <c r="QPT623" s="394"/>
      <c r="QPU623" s="394"/>
      <c r="QPV623" s="394"/>
      <c r="QPW623" s="394"/>
      <c r="QPX623" s="394"/>
      <c r="QPY623" s="394"/>
      <c r="QPZ623" s="394"/>
      <c r="QQA623" s="394"/>
      <c r="QQB623" s="394"/>
      <c r="QQC623" s="394"/>
      <c r="QQD623" s="394"/>
      <c r="QQE623" s="394"/>
      <c r="QQF623" s="394"/>
      <c r="QQG623" s="394"/>
      <c r="QQH623" s="394"/>
      <c r="QQI623" s="394"/>
      <c r="QQJ623" s="394"/>
      <c r="QQK623" s="394"/>
      <c r="QQL623" s="394"/>
      <c r="QQM623" s="394"/>
      <c r="QQN623" s="394"/>
      <c r="QQO623" s="394"/>
      <c r="QQP623" s="394"/>
      <c r="QQQ623" s="394"/>
      <c r="QQR623" s="394"/>
      <c r="QQS623" s="394"/>
      <c r="QQT623" s="394"/>
      <c r="QQU623" s="394"/>
      <c r="QQV623" s="394"/>
      <c r="QQW623" s="394"/>
      <c r="QQX623" s="394"/>
      <c r="QQY623" s="394"/>
      <c r="QQZ623" s="394"/>
      <c r="QRA623" s="394"/>
      <c r="QRB623" s="394"/>
      <c r="QRC623" s="394"/>
      <c r="QRD623" s="394"/>
      <c r="QRE623" s="394"/>
      <c r="QRF623" s="394"/>
      <c r="QRG623" s="394"/>
      <c r="QRH623" s="394"/>
      <c r="QRI623" s="394"/>
      <c r="QRJ623" s="394"/>
      <c r="QRK623" s="394"/>
      <c r="QRL623" s="394"/>
      <c r="QRM623" s="394"/>
      <c r="QRN623" s="394"/>
      <c r="QRO623" s="394"/>
      <c r="QRP623" s="394"/>
      <c r="QRQ623" s="394"/>
      <c r="QRR623" s="394"/>
      <c r="QRS623" s="394"/>
      <c r="QRT623" s="394"/>
      <c r="QRU623" s="394"/>
      <c r="QRV623" s="394"/>
      <c r="QRW623" s="394"/>
      <c r="QRX623" s="394"/>
      <c r="QRY623" s="394"/>
      <c r="QRZ623" s="394"/>
      <c r="QSA623" s="394"/>
      <c r="QSB623" s="394"/>
      <c r="QSC623" s="394"/>
      <c r="QSD623" s="394"/>
      <c r="QSE623" s="394"/>
      <c r="QSF623" s="394"/>
      <c r="QSG623" s="394"/>
      <c r="QSH623" s="394"/>
      <c r="QSI623" s="394"/>
      <c r="QSJ623" s="394"/>
      <c r="QSK623" s="394"/>
      <c r="QSL623" s="394"/>
      <c r="QSM623" s="394"/>
      <c r="QSN623" s="394"/>
      <c r="QSO623" s="394"/>
      <c r="QSP623" s="394"/>
      <c r="QSQ623" s="394"/>
      <c r="QSR623" s="394"/>
      <c r="QSS623" s="394"/>
      <c r="QST623" s="394"/>
      <c r="QSU623" s="394"/>
      <c r="QSV623" s="394"/>
      <c r="QSW623" s="394"/>
      <c r="QSX623" s="394"/>
      <c r="QSY623" s="394"/>
      <c r="QSZ623" s="394"/>
      <c r="QTA623" s="394"/>
      <c r="QTB623" s="394"/>
      <c r="QTC623" s="394"/>
      <c r="QTD623" s="394"/>
      <c r="QTE623" s="394"/>
      <c r="QTF623" s="394"/>
      <c r="QTG623" s="394"/>
      <c r="QTH623" s="394"/>
      <c r="QTI623" s="394"/>
      <c r="QTJ623" s="394"/>
      <c r="QTK623" s="394"/>
      <c r="QTL623" s="394"/>
      <c r="QTM623" s="394"/>
      <c r="QTN623" s="394"/>
      <c r="QTO623" s="394"/>
      <c r="QTP623" s="394"/>
      <c r="QTQ623" s="394"/>
      <c r="QTR623" s="394"/>
      <c r="QTS623" s="394"/>
      <c r="QTT623" s="394"/>
      <c r="QTU623" s="394"/>
      <c r="QTV623" s="394"/>
      <c r="QTW623" s="394"/>
      <c r="QTX623" s="394"/>
      <c r="QTY623" s="394"/>
      <c r="QTZ623" s="394"/>
      <c r="QUA623" s="394"/>
      <c r="QUB623" s="394"/>
      <c r="QUC623" s="394"/>
      <c r="QUD623" s="394"/>
      <c r="QUE623" s="394"/>
      <c r="QUF623" s="394"/>
      <c r="QUG623" s="394"/>
      <c r="QUH623" s="394"/>
      <c r="QUI623" s="394"/>
      <c r="QUJ623" s="394"/>
      <c r="QUK623" s="394"/>
      <c r="QUL623" s="394"/>
      <c r="QUM623" s="394"/>
      <c r="QUN623" s="394"/>
      <c r="QUO623" s="394"/>
      <c r="QUP623" s="394"/>
      <c r="QUQ623" s="394"/>
      <c r="QUR623" s="394"/>
      <c r="QUS623" s="394"/>
      <c r="QUT623" s="394"/>
      <c r="QUU623" s="394"/>
      <c r="QUV623" s="394"/>
      <c r="QUW623" s="394"/>
      <c r="QUX623" s="394"/>
      <c r="QUY623" s="394"/>
      <c r="QUZ623" s="394"/>
      <c r="QVA623" s="394"/>
      <c r="QVB623" s="394"/>
      <c r="QVC623" s="394"/>
      <c r="QVD623" s="394"/>
      <c r="QVE623" s="394"/>
      <c r="QVF623" s="394"/>
      <c r="QVG623" s="394"/>
      <c r="QVH623" s="394"/>
      <c r="QVI623" s="394"/>
      <c r="QVJ623" s="394"/>
      <c r="QVK623" s="394"/>
      <c r="QVL623" s="394"/>
      <c r="QVM623" s="394"/>
      <c r="QVN623" s="394"/>
      <c r="QVO623" s="394"/>
      <c r="QVP623" s="394"/>
      <c r="QVQ623" s="394"/>
      <c r="QVR623" s="394"/>
      <c r="QVS623" s="394"/>
      <c r="QVT623" s="394"/>
      <c r="QVU623" s="394"/>
      <c r="QVV623" s="394"/>
      <c r="QVW623" s="394"/>
      <c r="QVX623" s="394"/>
      <c r="QVY623" s="394"/>
      <c r="QVZ623" s="394"/>
      <c r="QWA623" s="394"/>
      <c r="QWB623" s="394"/>
      <c r="QWC623" s="394"/>
      <c r="QWD623" s="394"/>
      <c r="QWE623" s="394"/>
      <c r="QWF623" s="394"/>
      <c r="QWG623" s="394"/>
      <c r="QWH623" s="394"/>
      <c r="QWI623" s="394"/>
      <c r="QWJ623" s="394"/>
      <c r="QWK623" s="394"/>
      <c r="QWL623" s="394"/>
      <c r="QWM623" s="394"/>
      <c r="QWN623" s="394"/>
      <c r="QWO623" s="394"/>
      <c r="QWP623" s="394"/>
      <c r="QWQ623" s="394"/>
      <c r="QWR623" s="394"/>
      <c r="QWS623" s="394"/>
      <c r="QWT623" s="394"/>
      <c r="QWU623" s="394"/>
      <c r="QWV623" s="394"/>
      <c r="QWW623" s="394"/>
      <c r="QWX623" s="394"/>
      <c r="QWY623" s="394"/>
      <c r="QWZ623" s="394"/>
      <c r="QXA623" s="394"/>
      <c r="QXB623" s="394"/>
      <c r="QXC623" s="394"/>
      <c r="QXD623" s="394"/>
      <c r="QXE623" s="394"/>
      <c r="QXF623" s="394"/>
      <c r="QXG623" s="394"/>
      <c r="QXH623" s="394"/>
      <c r="QXI623" s="394"/>
      <c r="QXJ623" s="394"/>
      <c r="QXK623" s="394"/>
      <c r="QXL623" s="394"/>
      <c r="QXM623" s="394"/>
      <c r="QXN623" s="394"/>
      <c r="QXO623" s="394"/>
      <c r="QXP623" s="394"/>
      <c r="QXQ623" s="394"/>
      <c r="QXR623" s="394"/>
      <c r="QXS623" s="394"/>
      <c r="QXT623" s="394"/>
      <c r="QXU623" s="394"/>
      <c r="QXV623" s="394"/>
      <c r="QXW623" s="394"/>
      <c r="QXX623" s="394"/>
      <c r="QXY623" s="394"/>
      <c r="QXZ623" s="394"/>
      <c r="QYA623" s="394"/>
      <c r="QYB623" s="394"/>
      <c r="QYC623" s="394"/>
      <c r="QYD623" s="394"/>
      <c r="QYE623" s="394"/>
      <c r="QYF623" s="394"/>
      <c r="QYG623" s="394"/>
      <c r="QYH623" s="394"/>
      <c r="QYI623" s="394"/>
      <c r="QYJ623" s="394"/>
      <c r="QYK623" s="394"/>
      <c r="QYL623" s="394"/>
      <c r="QYM623" s="394"/>
      <c r="QYN623" s="394"/>
      <c r="QYO623" s="394"/>
      <c r="QYP623" s="394"/>
      <c r="QYQ623" s="394"/>
      <c r="QYR623" s="394"/>
      <c r="QYS623" s="394"/>
      <c r="QYT623" s="394"/>
      <c r="QYU623" s="394"/>
      <c r="QYV623" s="394"/>
      <c r="QYW623" s="394"/>
      <c r="QYX623" s="394"/>
      <c r="QYY623" s="394"/>
      <c r="QYZ623" s="394"/>
      <c r="QZA623" s="394"/>
      <c r="QZB623" s="394"/>
      <c r="QZC623" s="394"/>
      <c r="QZD623" s="394"/>
      <c r="QZE623" s="394"/>
      <c r="QZF623" s="394"/>
      <c r="QZG623" s="394"/>
      <c r="QZH623" s="394"/>
      <c r="QZI623" s="394"/>
      <c r="QZJ623" s="394"/>
      <c r="QZK623" s="394"/>
      <c r="QZL623" s="394"/>
      <c r="QZM623" s="394"/>
      <c r="QZN623" s="394"/>
      <c r="QZO623" s="394"/>
      <c r="QZP623" s="394"/>
      <c r="QZQ623" s="394"/>
      <c r="QZR623" s="394"/>
      <c r="QZS623" s="394"/>
      <c r="QZT623" s="394"/>
      <c r="QZU623" s="394"/>
      <c r="QZV623" s="394"/>
      <c r="QZW623" s="394"/>
      <c r="QZX623" s="394"/>
      <c r="QZY623" s="394"/>
      <c r="QZZ623" s="394"/>
      <c r="RAA623" s="394"/>
      <c r="RAB623" s="394"/>
      <c r="RAC623" s="394"/>
      <c r="RAD623" s="394"/>
      <c r="RAE623" s="394"/>
      <c r="RAF623" s="394"/>
      <c r="RAG623" s="394"/>
      <c r="RAH623" s="394"/>
      <c r="RAI623" s="394"/>
      <c r="RAJ623" s="394"/>
      <c r="RAK623" s="394"/>
      <c r="RAL623" s="394"/>
      <c r="RAM623" s="394"/>
      <c r="RAN623" s="394"/>
      <c r="RAO623" s="394"/>
      <c r="RAP623" s="394"/>
      <c r="RAQ623" s="394"/>
      <c r="RAR623" s="394"/>
      <c r="RAS623" s="394"/>
      <c r="RAT623" s="394"/>
      <c r="RAU623" s="394"/>
      <c r="RAV623" s="394"/>
      <c r="RAW623" s="394"/>
      <c r="RAX623" s="394"/>
      <c r="RAY623" s="394"/>
      <c r="RAZ623" s="394"/>
      <c r="RBA623" s="394"/>
      <c r="RBB623" s="394"/>
      <c r="RBC623" s="394"/>
      <c r="RBD623" s="394"/>
      <c r="RBE623" s="394"/>
      <c r="RBF623" s="394"/>
      <c r="RBG623" s="394"/>
      <c r="RBH623" s="394"/>
      <c r="RBI623" s="394"/>
      <c r="RBJ623" s="394"/>
      <c r="RBK623" s="394"/>
      <c r="RBL623" s="394"/>
      <c r="RBM623" s="394"/>
      <c r="RBN623" s="394"/>
      <c r="RBO623" s="394"/>
      <c r="RBP623" s="394"/>
      <c r="RBQ623" s="394"/>
      <c r="RBR623" s="394"/>
      <c r="RBS623" s="394"/>
      <c r="RBT623" s="394"/>
      <c r="RBU623" s="394"/>
      <c r="RBV623" s="394"/>
      <c r="RBW623" s="394"/>
      <c r="RBX623" s="394"/>
      <c r="RBY623" s="394"/>
      <c r="RBZ623" s="394"/>
      <c r="RCA623" s="394"/>
      <c r="RCB623" s="394"/>
      <c r="RCC623" s="394"/>
      <c r="RCD623" s="394"/>
      <c r="RCE623" s="394"/>
      <c r="RCF623" s="394"/>
      <c r="RCG623" s="394"/>
      <c r="RCH623" s="394"/>
      <c r="RCI623" s="394"/>
      <c r="RCJ623" s="394"/>
      <c r="RCK623" s="394"/>
      <c r="RCL623" s="394"/>
      <c r="RCM623" s="394"/>
      <c r="RCN623" s="394"/>
      <c r="RCO623" s="394"/>
      <c r="RCP623" s="394"/>
      <c r="RCQ623" s="394"/>
      <c r="RCR623" s="394"/>
      <c r="RCS623" s="394"/>
      <c r="RCT623" s="394"/>
      <c r="RCU623" s="394"/>
      <c r="RCV623" s="394"/>
      <c r="RCW623" s="394"/>
      <c r="RCX623" s="394"/>
      <c r="RCY623" s="394"/>
      <c r="RCZ623" s="394"/>
      <c r="RDA623" s="394"/>
      <c r="RDB623" s="394"/>
      <c r="RDC623" s="394"/>
      <c r="RDD623" s="394"/>
      <c r="RDE623" s="394"/>
      <c r="RDF623" s="394"/>
      <c r="RDG623" s="394"/>
      <c r="RDH623" s="394"/>
      <c r="RDI623" s="394"/>
      <c r="RDJ623" s="394"/>
      <c r="RDK623" s="394"/>
      <c r="RDL623" s="394"/>
      <c r="RDM623" s="394"/>
      <c r="RDN623" s="394"/>
      <c r="RDO623" s="394"/>
      <c r="RDP623" s="394"/>
      <c r="RDQ623" s="394"/>
      <c r="RDR623" s="394"/>
      <c r="RDS623" s="394"/>
      <c r="RDT623" s="394"/>
      <c r="RDU623" s="394"/>
      <c r="RDV623" s="394"/>
      <c r="RDW623" s="394"/>
      <c r="RDX623" s="394"/>
      <c r="RDY623" s="394"/>
      <c r="RDZ623" s="394"/>
      <c r="REA623" s="394"/>
      <c r="REB623" s="394"/>
      <c r="REC623" s="394"/>
      <c r="RED623" s="394"/>
      <c r="REE623" s="394"/>
      <c r="REF623" s="394"/>
      <c r="REG623" s="394"/>
      <c r="REH623" s="394"/>
      <c r="REI623" s="394"/>
      <c r="REJ623" s="394"/>
      <c r="REK623" s="394"/>
      <c r="REL623" s="394"/>
      <c r="REM623" s="394"/>
      <c r="REN623" s="394"/>
      <c r="REO623" s="394"/>
      <c r="REP623" s="394"/>
      <c r="REQ623" s="394"/>
      <c r="RER623" s="394"/>
      <c r="RES623" s="394"/>
      <c r="RET623" s="394"/>
      <c r="REU623" s="394"/>
      <c r="REV623" s="394"/>
      <c r="REW623" s="394"/>
      <c r="REX623" s="394"/>
      <c r="REY623" s="394"/>
      <c r="REZ623" s="394"/>
      <c r="RFA623" s="394"/>
      <c r="RFB623" s="394"/>
      <c r="RFC623" s="394"/>
      <c r="RFD623" s="394"/>
      <c r="RFE623" s="394"/>
      <c r="RFF623" s="394"/>
      <c r="RFG623" s="394"/>
      <c r="RFH623" s="394"/>
      <c r="RFI623" s="394"/>
      <c r="RFJ623" s="394"/>
      <c r="RFK623" s="394"/>
      <c r="RFL623" s="394"/>
      <c r="RFM623" s="394"/>
      <c r="RFN623" s="394"/>
      <c r="RFO623" s="394"/>
      <c r="RFP623" s="394"/>
      <c r="RFQ623" s="394"/>
      <c r="RFR623" s="394"/>
      <c r="RFS623" s="394"/>
      <c r="RFT623" s="394"/>
      <c r="RFU623" s="394"/>
      <c r="RFV623" s="394"/>
      <c r="RFW623" s="394"/>
      <c r="RFX623" s="394"/>
      <c r="RFY623" s="394"/>
      <c r="RFZ623" s="394"/>
      <c r="RGA623" s="394"/>
      <c r="RGB623" s="394"/>
      <c r="RGC623" s="394"/>
      <c r="RGD623" s="394"/>
      <c r="RGE623" s="394"/>
      <c r="RGF623" s="394"/>
      <c r="RGG623" s="394"/>
      <c r="RGH623" s="394"/>
      <c r="RGI623" s="394"/>
      <c r="RGJ623" s="394"/>
      <c r="RGK623" s="394"/>
      <c r="RGL623" s="394"/>
      <c r="RGM623" s="394"/>
      <c r="RGN623" s="394"/>
      <c r="RGO623" s="394"/>
      <c r="RGP623" s="394"/>
      <c r="RGQ623" s="394"/>
      <c r="RGR623" s="394"/>
      <c r="RGS623" s="394"/>
      <c r="RGT623" s="394"/>
      <c r="RGU623" s="394"/>
      <c r="RGV623" s="394"/>
      <c r="RGW623" s="394"/>
      <c r="RGX623" s="394"/>
      <c r="RGY623" s="394"/>
      <c r="RGZ623" s="394"/>
      <c r="RHA623" s="394"/>
      <c r="RHB623" s="394"/>
      <c r="RHC623" s="394"/>
      <c r="RHD623" s="394"/>
      <c r="RHE623" s="394"/>
      <c r="RHF623" s="394"/>
      <c r="RHG623" s="394"/>
      <c r="RHH623" s="394"/>
      <c r="RHI623" s="394"/>
      <c r="RHJ623" s="394"/>
      <c r="RHK623" s="394"/>
      <c r="RHL623" s="394"/>
      <c r="RHM623" s="394"/>
      <c r="RHN623" s="394"/>
      <c r="RHO623" s="394"/>
      <c r="RHP623" s="394"/>
      <c r="RHQ623" s="394"/>
      <c r="RHR623" s="394"/>
      <c r="RHS623" s="394"/>
      <c r="RHT623" s="394"/>
      <c r="RHU623" s="394"/>
      <c r="RHV623" s="394"/>
      <c r="RHW623" s="394"/>
      <c r="RHX623" s="394"/>
      <c r="RHY623" s="394"/>
      <c r="RHZ623" s="394"/>
      <c r="RIA623" s="394"/>
      <c r="RIB623" s="394"/>
      <c r="RIC623" s="394"/>
      <c r="RID623" s="394"/>
      <c r="RIE623" s="394"/>
      <c r="RIF623" s="394"/>
      <c r="RIG623" s="394"/>
      <c r="RIH623" s="394"/>
      <c r="RII623" s="394"/>
      <c r="RIJ623" s="394"/>
      <c r="RIK623" s="394"/>
      <c r="RIL623" s="394"/>
      <c r="RIM623" s="394"/>
      <c r="RIN623" s="394"/>
      <c r="RIO623" s="394"/>
      <c r="RIP623" s="394"/>
      <c r="RIQ623" s="394"/>
      <c r="RIR623" s="394"/>
      <c r="RIS623" s="394"/>
      <c r="RIT623" s="394"/>
      <c r="RIU623" s="394"/>
      <c r="RIV623" s="394"/>
      <c r="RIW623" s="394"/>
      <c r="RIX623" s="394"/>
      <c r="RIY623" s="394"/>
      <c r="RIZ623" s="394"/>
      <c r="RJA623" s="394"/>
      <c r="RJB623" s="394"/>
      <c r="RJC623" s="394"/>
      <c r="RJD623" s="394"/>
      <c r="RJE623" s="394"/>
      <c r="RJF623" s="394"/>
      <c r="RJG623" s="394"/>
      <c r="RJH623" s="394"/>
      <c r="RJI623" s="394"/>
      <c r="RJJ623" s="394"/>
      <c r="RJK623" s="394"/>
      <c r="RJL623" s="394"/>
      <c r="RJM623" s="394"/>
      <c r="RJN623" s="394"/>
      <c r="RJO623" s="394"/>
      <c r="RJP623" s="394"/>
      <c r="RJQ623" s="394"/>
      <c r="RJR623" s="394"/>
      <c r="RJS623" s="394"/>
      <c r="RJT623" s="394"/>
      <c r="RJU623" s="394"/>
      <c r="RJV623" s="394"/>
      <c r="RJW623" s="394"/>
      <c r="RJX623" s="394"/>
      <c r="RJY623" s="394"/>
      <c r="RJZ623" s="394"/>
      <c r="RKA623" s="394"/>
      <c r="RKB623" s="394"/>
      <c r="RKC623" s="394"/>
      <c r="RKD623" s="394"/>
      <c r="RKE623" s="394"/>
      <c r="RKF623" s="394"/>
      <c r="RKG623" s="394"/>
      <c r="RKH623" s="394"/>
      <c r="RKI623" s="394"/>
      <c r="RKJ623" s="394"/>
      <c r="RKK623" s="394"/>
      <c r="RKL623" s="394"/>
      <c r="RKM623" s="394"/>
      <c r="RKN623" s="394"/>
      <c r="RKO623" s="394"/>
      <c r="RKP623" s="394"/>
      <c r="RKQ623" s="394"/>
      <c r="RKR623" s="394"/>
      <c r="RKS623" s="394"/>
      <c r="RKT623" s="394"/>
      <c r="RKU623" s="394"/>
      <c r="RKV623" s="394"/>
      <c r="RKW623" s="394"/>
      <c r="RKX623" s="394"/>
      <c r="RKY623" s="394"/>
      <c r="RKZ623" s="394"/>
      <c r="RLA623" s="394"/>
      <c r="RLB623" s="394"/>
      <c r="RLC623" s="394"/>
      <c r="RLD623" s="394"/>
      <c r="RLE623" s="394"/>
      <c r="RLF623" s="394"/>
      <c r="RLG623" s="394"/>
      <c r="RLH623" s="394"/>
      <c r="RLI623" s="394"/>
      <c r="RLJ623" s="394"/>
      <c r="RLK623" s="394"/>
      <c r="RLL623" s="394"/>
      <c r="RLM623" s="394"/>
      <c r="RLN623" s="394"/>
      <c r="RLO623" s="394"/>
      <c r="RLP623" s="394"/>
      <c r="RLQ623" s="394"/>
      <c r="RLR623" s="394"/>
      <c r="RLS623" s="394"/>
      <c r="RLT623" s="394"/>
      <c r="RLU623" s="394"/>
      <c r="RLV623" s="394"/>
      <c r="RLW623" s="394"/>
      <c r="RLX623" s="394"/>
      <c r="RLY623" s="394"/>
      <c r="RLZ623" s="394"/>
      <c r="RMA623" s="394"/>
      <c r="RMB623" s="394"/>
      <c r="RMC623" s="394"/>
      <c r="RMD623" s="394"/>
      <c r="RME623" s="394"/>
      <c r="RMF623" s="394"/>
      <c r="RMG623" s="394"/>
      <c r="RMH623" s="394"/>
      <c r="RMI623" s="394"/>
      <c r="RMJ623" s="394"/>
      <c r="RMK623" s="394"/>
      <c r="RML623" s="394"/>
      <c r="RMM623" s="394"/>
      <c r="RMN623" s="394"/>
      <c r="RMO623" s="394"/>
      <c r="RMP623" s="394"/>
      <c r="RMQ623" s="394"/>
      <c r="RMR623" s="394"/>
      <c r="RMS623" s="394"/>
      <c r="RMT623" s="394"/>
      <c r="RMU623" s="394"/>
      <c r="RMV623" s="394"/>
      <c r="RMW623" s="394"/>
      <c r="RMX623" s="394"/>
      <c r="RMY623" s="394"/>
      <c r="RMZ623" s="394"/>
      <c r="RNA623" s="394"/>
      <c r="RNB623" s="394"/>
      <c r="RNC623" s="394"/>
      <c r="RND623" s="394"/>
      <c r="RNE623" s="394"/>
      <c r="RNF623" s="394"/>
      <c r="RNG623" s="394"/>
      <c r="RNH623" s="394"/>
      <c r="RNI623" s="394"/>
      <c r="RNJ623" s="394"/>
      <c r="RNK623" s="394"/>
      <c r="RNL623" s="394"/>
      <c r="RNM623" s="394"/>
      <c r="RNN623" s="394"/>
      <c r="RNO623" s="394"/>
      <c r="RNP623" s="394"/>
      <c r="RNQ623" s="394"/>
      <c r="RNR623" s="394"/>
      <c r="RNS623" s="394"/>
      <c r="RNT623" s="394"/>
      <c r="RNU623" s="394"/>
      <c r="RNV623" s="394"/>
      <c r="RNW623" s="394"/>
      <c r="RNX623" s="394"/>
      <c r="RNY623" s="394"/>
      <c r="RNZ623" s="394"/>
      <c r="ROA623" s="394"/>
      <c r="ROB623" s="394"/>
      <c r="ROC623" s="394"/>
      <c r="ROD623" s="394"/>
      <c r="ROE623" s="394"/>
      <c r="ROF623" s="394"/>
      <c r="ROG623" s="394"/>
      <c r="ROH623" s="394"/>
      <c r="ROI623" s="394"/>
      <c r="ROJ623" s="394"/>
      <c r="ROK623" s="394"/>
      <c r="ROL623" s="394"/>
      <c r="ROM623" s="394"/>
      <c r="RON623" s="394"/>
      <c r="ROO623" s="394"/>
      <c r="ROP623" s="394"/>
      <c r="ROQ623" s="394"/>
      <c r="ROR623" s="394"/>
      <c r="ROS623" s="394"/>
      <c r="ROT623" s="394"/>
      <c r="ROU623" s="394"/>
      <c r="ROV623" s="394"/>
      <c r="ROW623" s="394"/>
      <c r="ROX623" s="394"/>
      <c r="ROY623" s="394"/>
      <c r="ROZ623" s="394"/>
      <c r="RPA623" s="394"/>
      <c r="RPB623" s="394"/>
      <c r="RPC623" s="394"/>
      <c r="RPD623" s="394"/>
      <c r="RPE623" s="394"/>
      <c r="RPF623" s="394"/>
      <c r="RPG623" s="394"/>
      <c r="RPH623" s="394"/>
      <c r="RPI623" s="394"/>
      <c r="RPJ623" s="394"/>
      <c r="RPK623" s="394"/>
      <c r="RPL623" s="394"/>
      <c r="RPM623" s="394"/>
      <c r="RPN623" s="394"/>
      <c r="RPO623" s="394"/>
      <c r="RPP623" s="394"/>
      <c r="RPQ623" s="394"/>
      <c r="RPR623" s="394"/>
      <c r="RPS623" s="394"/>
      <c r="RPT623" s="394"/>
      <c r="RPU623" s="394"/>
      <c r="RPV623" s="394"/>
      <c r="RPW623" s="394"/>
      <c r="RPX623" s="394"/>
      <c r="RPY623" s="394"/>
      <c r="RPZ623" s="394"/>
      <c r="RQA623" s="394"/>
      <c r="RQB623" s="394"/>
      <c r="RQC623" s="394"/>
      <c r="RQD623" s="394"/>
      <c r="RQE623" s="394"/>
      <c r="RQF623" s="394"/>
      <c r="RQG623" s="394"/>
      <c r="RQH623" s="394"/>
      <c r="RQI623" s="394"/>
      <c r="RQJ623" s="394"/>
      <c r="RQK623" s="394"/>
      <c r="RQL623" s="394"/>
      <c r="RQM623" s="394"/>
      <c r="RQN623" s="394"/>
      <c r="RQO623" s="394"/>
      <c r="RQP623" s="394"/>
      <c r="RQQ623" s="394"/>
      <c r="RQR623" s="394"/>
      <c r="RQS623" s="394"/>
      <c r="RQT623" s="394"/>
      <c r="RQU623" s="394"/>
      <c r="RQV623" s="394"/>
      <c r="RQW623" s="394"/>
      <c r="RQX623" s="394"/>
      <c r="RQY623" s="394"/>
      <c r="RQZ623" s="394"/>
      <c r="RRA623" s="394"/>
      <c r="RRB623" s="394"/>
      <c r="RRC623" s="394"/>
      <c r="RRD623" s="394"/>
      <c r="RRE623" s="394"/>
      <c r="RRF623" s="394"/>
      <c r="RRG623" s="394"/>
      <c r="RRH623" s="394"/>
      <c r="RRI623" s="394"/>
      <c r="RRJ623" s="394"/>
      <c r="RRK623" s="394"/>
      <c r="RRL623" s="394"/>
      <c r="RRM623" s="394"/>
      <c r="RRN623" s="394"/>
      <c r="RRO623" s="394"/>
      <c r="RRP623" s="394"/>
      <c r="RRQ623" s="394"/>
      <c r="RRR623" s="394"/>
      <c r="RRS623" s="394"/>
      <c r="RRT623" s="394"/>
      <c r="RRU623" s="394"/>
      <c r="RRV623" s="394"/>
      <c r="RRW623" s="394"/>
      <c r="RRX623" s="394"/>
      <c r="RRY623" s="394"/>
      <c r="RRZ623" s="394"/>
      <c r="RSA623" s="394"/>
      <c r="RSB623" s="394"/>
      <c r="RSC623" s="394"/>
      <c r="RSD623" s="394"/>
      <c r="RSE623" s="394"/>
      <c r="RSF623" s="394"/>
      <c r="RSG623" s="394"/>
      <c r="RSH623" s="394"/>
      <c r="RSI623" s="394"/>
      <c r="RSJ623" s="394"/>
      <c r="RSK623" s="394"/>
      <c r="RSL623" s="394"/>
      <c r="RSM623" s="394"/>
      <c r="RSN623" s="394"/>
      <c r="RSO623" s="394"/>
      <c r="RSP623" s="394"/>
      <c r="RSQ623" s="394"/>
      <c r="RSR623" s="394"/>
      <c r="RSS623" s="394"/>
      <c r="RST623" s="394"/>
      <c r="RSU623" s="394"/>
      <c r="RSV623" s="394"/>
      <c r="RSW623" s="394"/>
      <c r="RSX623" s="394"/>
      <c r="RSY623" s="394"/>
      <c r="RSZ623" s="394"/>
      <c r="RTA623" s="394"/>
      <c r="RTB623" s="394"/>
      <c r="RTC623" s="394"/>
      <c r="RTD623" s="394"/>
      <c r="RTE623" s="394"/>
      <c r="RTF623" s="394"/>
      <c r="RTG623" s="394"/>
      <c r="RTH623" s="394"/>
      <c r="RTI623" s="394"/>
      <c r="RTJ623" s="394"/>
      <c r="RTK623" s="394"/>
      <c r="RTL623" s="394"/>
      <c r="RTM623" s="394"/>
      <c r="RTN623" s="394"/>
      <c r="RTO623" s="394"/>
      <c r="RTP623" s="394"/>
      <c r="RTQ623" s="394"/>
      <c r="RTR623" s="394"/>
      <c r="RTS623" s="394"/>
      <c r="RTT623" s="394"/>
      <c r="RTU623" s="394"/>
      <c r="RTV623" s="394"/>
      <c r="RTW623" s="394"/>
      <c r="RTX623" s="394"/>
      <c r="RTY623" s="394"/>
      <c r="RTZ623" s="394"/>
      <c r="RUA623" s="394"/>
      <c r="RUB623" s="394"/>
      <c r="RUC623" s="394"/>
      <c r="RUD623" s="394"/>
      <c r="RUE623" s="394"/>
      <c r="RUF623" s="394"/>
      <c r="RUG623" s="394"/>
      <c r="RUH623" s="394"/>
      <c r="RUI623" s="394"/>
      <c r="RUJ623" s="394"/>
      <c r="RUK623" s="394"/>
      <c r="RUL623" s="394"/>
      <c r="RUM623" s="394"/>
      <c r="RUN623" s="394"/>
      <c r="RUO623" s="394"/>
      <c r="RUP623" s="394"/>
      <c r="RUQ623" s="394"/>
      <c r="RUR623" s="394"/>
      <c r="RUS623" s="394"/>
      <c r="RUT623" s="394"/>
      <c r="RUU623" s="394"/>
      <c r="RUV623" s="394"/>
      <c r="RUW623" s="394"/>
      <c r="RUX623" s="394"/>
      <c r="RUY623" s="394"/>
      <c r="RUZ623" s="394"/>
      <c r="RVA623" s="394"/>
      <c r="RVB623" s="394"/>
      <c r="RVC623" s="394"/>
      <c r="RVD623" s="394"/>
      <c r="RVE623" s="394"/>
      <c r="RVF623" s="394"/>
      <c r="RVG623" s="394"/>
      <c r="RVH623" s="394"/>
      <c r="RVI623" s="394"/>
      <c r="RVJ623" s="394"/>
      <c r="RVK623" s="394"/>
      <c r="RVL623" s="394"/>
      <c r="RVM623" s="394"/>
      <c r="RVN623" s="394"/>
      <c r="RVO623" s="394"/>
      <c r="RVP623" s="394"/>
      <c r="RVQ623" s="394"/>
      <c r="RVR623" s="394"/>
      <c r="RVS623" s="394"/>
      <c r="RVT623" s="394"/>
      <c r="RVU623" s="394"/>
      <c r="RVV623" s="394"/>
      <c r="RVW623" s="394"/>
      <c r="RVX623" s="394"/>
      <c r="RVY623" s="394"/>
      <c r="RVZ623" s="394"/>
      <c r="RWA623" s="394"/>
      <c r="RWB623" s="394"/>
      <c r="RWC623" s="394"/>
      <c r="RWD623" s="394"/>
      <c r="RWE623" s="394"/>
      <c r="RWF623" s="394"/>
      <c r="RWG623" s="394"/>
      <c r="RWH623" s="394"/>
      <c r="RWI623" s="394"/>
      <c r="RWJ623" s="394"/>
      <c r="RWK623" s="394"/>
      <c r="RWL623" s="394"/>
      <c r="RWM623" s="394"/>
      <c r="RWN623" s="394"/>
      <c r="RWO623" s="394"/>
      <c r="RWP623" s="394"/>
      <c r="RWQ623" s="394"/>
      <c r="RWR623" s="394"/>
      <c r="RWS623" s="394"/>
      <c r="RWT623" s="394"/>
      <c r="RWU623" s="394"/>
      <c r="RWV623" s="394"/>
      <c r="RWW623" s="394"/>
      <c r="RWX623" s="394"/>
      <c r="RWY623" s="394"/>
      <c r="RWZ623" s="394"/>
      <c r="RXA623" s="394"/>
      <c r="RXB623" s="394"/>
      <c r="RXC623" s="394"/>
      <c r="RXD623" s="394"/>
      <c r="RXE623" s="394"/>
      <c r="RXF623" s="394"/>
      <c r="RXG623" s="394"/>
      <c r="RXH623" s="394"/>
      <c r="RXI623" s="394"/>
      <c r="RXJ623" s="394"/>
      <c r="RXK623" s="394"/>
      <c r="RXL623" s="394"/>
      <c r="RXM623" s="394"/>
      <c r="RXN623" s="394"/>
      <c r="RXO623" s="394"/>
      <c r="RXP623" s="394"/>
      <c r="RXQ623" s="394"/>
      <c r="RXR623" s="394"/>
      <c r="RXS623" s="394"/>
      <c r="RXT623" s="394"/>
      <c r="RXU623" s="394"/>
      <c r="RXV623" s="394"/>
      <c r="RXW623" s="394"/>
      <c r="RXX623" s="394"/>
      <c r="RXY623" s="394"/>
      <c r="RXZ623" s="394"/>
      <c r="RYA623" s="394"/>
      <c r="RYB623" s="394"/>
      <c r="RYC623" s="394"/>
      <c r="RYD623" s="394"/>
      <c r="RYE623" s="394"/>
      <c r="RYF623" s="394"/>
      <c r="RYG623" s="394"/>
      <c r="RYH623" s="394"/>
      <c r="RYI623" s="394"/>
      <c r="RYJ623" s="394"/>
      <c r="RYK623" s="394"/>
      <c r="RYL623" s="394"/>
      <c r="RYM623" s="394"/>
      <c r="RYN623" s="394"/>
      <c r="RYO623" s="394"/>
      <c r="RYP623" s="394"/>
      <c r="RYQ623" s="394"/>
      <c r="RYR623" s="394"/>
      <c r="RYS623" s="394"/>
      <c r="RYT623" s="394"/>
      <c r="RYU623" s="394"/>
      <c r="RYV623" s="394"/>
      <c r="RYW623" s="394"/>
      <c r="RYX623" s="394"/>
      <c r="RYY623" s="394"/>
      <c r="RYZ623" s="394"/>
      <c r="RZA623" s="394"/>
      <c r="RZB623" s="394"/>
      <c r="RZC623" s="394"/>
      <c r="RZD623" s="394"/>
      <c r="RZE623" s="394"/>
      <c r="RZF623" s="394"/>
      <c r="RZG623" s="394"/>
      <c r="RZH623" s="394"/>
      <c r="RZI623" s="394"/>
      <c r="RZJ623" s="394"/>
      <c r="RZK623" s="394"/>
      <c r="RZL623" s="394"/>
      <c r="RZM623" s="394"/>
      <c r="RZN623" s="394"/>
      <c r="RZO623" s="394"/>
      <c r="RZP623" s="394"/>
      <c r="RZQ623" s="394"/>
      <c r="RZR623" s="394"/>
      <c r="RZS623" s="394"/>
      <c r="RZT623" s="394"/>
      <c r="RZU623" s="394"/>
      <c r="RZV623" s="394"/>
      <c r="RZW623" s="394"/>
      <c r="RZX623" s="394"/>
      <c r="RZY623" s="394"/>
      <c r="RZZ623" s="394"/>
      <c r="SAA623" s="394"/>
      <c r="SAB623" s="394"/>
      <c r="SAC623" s="394"/>
      <c r="SAD623" s="394"/>
      <c r="SAE623" s="394"/>
      <c r="SAF623" s="394"/>
      <c r="SAG623" s="394"/>
      <c r="SAH623" s="394"/>
      <c r="SAI623" s="394"/>
      <c r="SAJ623" s="394"/>
      <c r="SAK623" s="394"/>
      <c r="SAL623" s="394"/>
      <c r="SAM623" s="394"/>
      <c r="SAN623" s="394"/>
      <c r="SAO623" s="394"/>
      <c r="SAP623" s="394"/>
      <c r="SAQ623" s="394"/>
      <c r="SAR623" s="394"/>
      <c r="SAS623" s="394"/>
      <c r="SAT623" s="394"/>
      <c r="SAU623" s="394"/>
      <c r="SAV623" s="394"/>
      <c r="SAW623" s="394"/>
      <c r="SAX623" s="394"/>
      <c r="SAY623" s="394"/>
      <c r="SAZ623" s="394"/>
      <c r="SBA623" s="394"/>
      <c r="SBB623" s="394"/>
      <c r="SBC623" s="394"/>
      <c r="SBD623" s="394"/>
      <c r="SBE623" s="394"/>
      <c r="SBF623" s="394"/>
      <c r="SBG623" s="394"/>
      <c r="SBH623" s="394"/>
      <c r="SBI623" s="394"/>
      <c r="SBJ623" s="394"/>
      <c r="SBK623" s="394"/>
      <c r="SBL623" s="394"/>
      <c r="SBM623" s="394"/>
      <c r="SBN623" s="394"/>
      <c r="SBO623" s="394"/>
      <c r="SBP623" s="394"/>
      <c r="SBQ623" s="394"/>
      <c r="SBR623" s="394"/>
      <c r="SBS623" s="394"/>
      <c r="SBT623" s="394"/>
      <c r="SBU623" s="394"/>
      <c r="SBV623" s="394"/>
      <c r="SBW623" s="394"/>
      <c r="SBX623" s="394"/>
      <c r="SBY623" s="394"/>
      <c r="SBZ623" s="394"/>
      <c r="SCA623" s="394"/>
      <c r="SCB623" s="394"/>
      <c r="SCC623" s="394"/>
      <c r="SCD623" s="394"/>
      <c r="SCE623" s="394"/>
      <c r="SCF623" s="394"/>
      <c r="SCG623" s="394"/>
      <c r="SCH623" s="394"/>
      <c r="SCI623" s="394"/>
      <c r="SCJ623" s="394"/>
      <c r="SCK623" s="394"/>
      <c r="SCL623" s="394"/>
      <c r="SCM623" s="394"/>
      <c r="SCN623" s="394"/>
      <c r="SCO623" s="394"/>
      <c r="SCP623" s="394"/>
      <c r="SCQ623" s="394"/>
      <c r="SCR623" s="394"/>
      <c r="SCS623" s="394"/>
      <c r="SCT623" s="394"/>
      <c r="SCU623" s="394"/>
      <c r="SCV623" s="394"/>
      <c r="SCW623" s="394"/>
      <c r="SCX623" s="394"/>
      <c r="SCY623" s="394"/>
      <c r="SCZ623" s="394"/>
      <c r="SDA623" s="394"/>
      <c r="SDB623" s="394"/>
      <c r="SDC623" s="394"/>
      <c r="SDD623" s="394"/>
      <c r="SDE623" s="394"/>
      <c r="SDF623" s="394"/>
      <c r="SDG623" s="394"/>
      <c r="SDH623" s="394"/>
      <c r="SDI623" s="394"/>
      <c r="SDJ623" s="394"/>
      <c r="SDK623" s="394"/>
      <c r="SDL623" s="394"/>
      <c r="SDM623" s="394"/>
      <c r="SDN623" s="394"/>
      <c r="SDO623" s="394"/>
      <c r="SDP623" s="394"/>
      <c r="SDQ623" s="394"/>
      <c r="SDR623" s="394"/>
      <c r="SDS623" s="394"/>
      <c r="SDT623" s="394"/>
      <c r="SDU623" s="394"/>
      <c r="SDV623" s="394"/>
      <c r="SDW623" s="394"/>
      <c r="SDX623" s="394"/>
      <c r="SDY623" s="394"/>
      <c r="SDZ623" s="394"/>
      <c r="SEA623" s="394"/>
      <c r="SEB623" s="394"/>
      <c r="SEC623" s="394"/>
      <c r="SED623" s="394"/>
      <c r="SEE623" s="394"/>
      <c r="SEF623" s="394"/>
      <c r="SEG623" s="394"/>
      <c r="SEH623" s="394"/>
      <c r="SEI623" s="394"/>
      <c r="SEJ623" s="394"/>
      <c r="SEK623" s="394"/>
      <c r="SEL623" s="394"/>
      <c r="SEM623" s="394"/>
      <c r="SEN623" s="394"/>
      <c r="SEO623" s="394"/>
      <c r="SEP623" s="394"/>
      <c r="SEQ623" s="394"/>
      <c r="SER623" s="394"/>
      <c r="SES623" s="394"/>
      <c r="SET623" s="394"/>
      <c r="SEU623" s="394"/>
      <c r="SEV623" s="394"/>
      <c r="SEW623" s="394"/>
      <c r="SEX623" s="394"/>
      <c r="SEY623" s="394"/>
      <c r="SEZ623" s="394"/>
      <c r="SFA623" s="394"/>
      <c r="SFB623" s="394"/>
      <c r="SFC623" s="394"/>
      <c r="SFD623" s="394"/>
      <c r="SFE623" s="394"/>
      <c r="SFF623" s="394"/>
      <c r="SFG623" s="394"/>
      <c r="SFH623" s="394"/>
      <c r="SFI623" s="394"/>
      <c r="SFJ623" s="394"/>
      <c r="SFK623" s="394"/>
      <c r="SFL623" s="394"/>
      <c r="SFM623" s="394"/>
      <c r="SFN623" s="394"/>
      <c r="SFO623" s="394"/>
      <c r="SFP623" s="394"/>
      <c r="SFQ623" s="394"/>
      <c r="SFR623" s="394"/>
      <c r="SFS623" s="394"/>
      <c r="SFT623" s="394"/>
      <c r="SFU623" s="394"/>
      <c r="SFV623" s="394"/>
      <c r="SFW623" s="394"/>
      <c r="SFX623" s="394"/>
      <c r="SFY623" s="394"/>
      <c r="SFZ623" s="394"/>
      <c r="SGA623" s="394"/>
      <c r="SGB623" s="394"/>
      <c r="SGC623" s="394"/>
      <c r="SGD623" s="394"/>
      <c r="SGE623" s="394"/>
      <c r="SGF623" s="394"/>
      <c r="SGG623" s="394"/>
      <c r="SGH623" s="394"/>
      <c r="SGI623" s="394"/>
      <c r="SGJ623" s="394"/>
      <c r="SGK623" s="394"/>
      <c r="SGL623" s="394"/>
      <c r="SGM623" s="394"/>
      <c r="SGN623" s="394"/>
      <c r="SGO623" s="394"/>
      <c r="SGP623" s="394"/>
      <c r="SGQ623" s="394"/>
      <c r="SGR623" s="394"/>
      <c r="SGS623" s="394"/>
      <c r="SGT623" s="394"/>
      <c r="SGU623" s="394"/>
      <c r="SGV623" s="394"/>
      <c r="SGW623" s="394"/>
      <c r="SGX623" s="394"/>
      <c r="SGY623" s="394"/>
      <c r="SGZ623" s="394"/>
      <c r="SHA623" s="394"/>
      <c r="SHB623" s="394"/>
      <c r="SHC623" s="394"/>
      <c r="SHD623" s="394"/>
      <c r="SHE623" s="394"/>
      <c r="SHF623" s="394"/>
      <c r="SHG623" s="394"/>
      <c r="SHH623" s="394"/>
      <c r="SHI623" s="394"/>
      <c r="SHJ623" s="394"/>
      <c r="SHK623" s="394"/>
      <c r="SHL623" s="394"/>
      <c r="SHM623" s="394"/>
      <c r="SHN623" s="394"/>
      <c r="SHO623" s="394"/>
      <c r="SHP623" s="394"/>
      <c r="SHQ623" s="394"/>
      <c r="SHR623" s="394"/>
      <c r="SHS623" s="394"/>
      <c r="SHT623" s="394"/>
      <c r="SHU623" s="394"/>
      <c r="SHV623" s="394"/>
      <c r="SHW623" s="394"/>
      <c r="SHX623" s="394"/>
      <c r="SHY623" s="394"/>
      <c r="SHZ623" s="394"/>
      <c r="SIA623" s="394"/>
      <c r="SIB623" s="394"/>
      <c r="SIC623" s="394"/>
      <c r="SID623" s="394"/>
      <c r="SIE623" s="394"/>
      <c r="SIF623" s="394"/>
      <c r="SIG623" s="394"/>
      <c r="SIH623" s="394"/>
      <c r="SII623" s="394"/>
      <c r="SIJ623" s="394"/>
      <c r="SIK623" s="394"/>
      <c r="SIL623" s="394"/>
      <c r="SIM623" s="394"/>
      <c r="SIN623" s="394"/>
      <c r="SIO623" s="394"/>
      <c r="SIP623" s="394"/>
      <c r="SIQ623" s="394"/>
      <c r="SIR623" s="394"/>
      <c r="SIS623" s="394"/>
      <c r="SIT623" s="394"/>
      <c r="SIU623" s="394"/>
      <c r="SIV623" s="394"/>
      <c r="SIW623" s="394"/>
      <c r="SIX623" s="394"/>
      <c r="SIY623" s="394"/>
      <c r="SIZ623" s="394"/>
      <c r="SJA623" s="394"/>
      <c r="SJB623" s="394"/>
      <c r="SJC623" s="394"/>
      <c r="SJD623" s="394"/>
      <c r="SJE623" s="394"/>
      <c r="SJF623" s="394"/>
      <c r="SJG623" s="394"/>
      <c r="SJH623" s="394"/>
      <c r="SJI623" s="394"/>
      <c r="SJJ623" s="394"/>
      <c r="SJK623" s="394"/>
      <c r="SJL623" s="394"/>
      <c r="SJM623" s="394"/>
      <c r="SJN623" s="394"/>
      <c r="SJO623" s="394"/>
      <c r="SJP623" s="394"/>
      <c r="SJQ623" s="394"/>
      <c r="SJR623" s="394"/>
      <c r="SJS623" s="394"/>
      <c r="SJT623" s="394"/>
      <c r="SJU623" s="394"/>
      <c r="SJV623" s="394"/>
      <c r="SJW623" s="394"/>
      <c r="SJX623" s="394"/>
      <c r="SJY623" s="394"/>
      <c r="SJZ623" s="394"/>
      <c r="SKA623" s="394"/>
      <c r="SKB623" s="394"/>
      <c r="SKC623" s="394"/>
      <c r="SKD623" s="394"/>
      <c r="SKE623" s="394"/>
      <c r="SKF623" s="394"/>
      <c r="SKG623" s="394"/>
      <c r="SKH623" s="394"/>
      <c r="SKI623" s="394"/>
      <c r="SKJ623" s="394"/>
      <c r="SKK623" s="394"/>
      <c r="SKL623" s="394"/>
      <c r="SKM623" s="394"/>
      <c r="SKN623" s="394"/>
      <c r="SKO623" s="394"/>
      <c r="SKP623" s="394"/>
      <c r="SKQ623" s="394"/>
      <c r="SKR623" s="394"/>
      <c r="SKS623" s="394"/>
      <c r="SKT623" s="394"/>
      <c r="SKU623" s="394"/>
      <c r="SKV623" s="394"/>
      <c r="SKW623" s="394"/>
      <c r="SKX623" s="394"/>
      <c r="SKY623" s="394"/>
      <c r="SKZ623" s="394"/>
      <c r="SLA623" s="394"/>
      <c r="SLB623" s="394"/>
      <c r="SLC623" s="394"/>
      <c r="SLD623" s="394"/>
      <c r="SLE623" s="394"/>
      <c r="SLF623" s="394"/>
      <c r="SLG623" s="394"/>
      <c r="SLH623" s="394"/>
      <c r="SLI623" s="394"/>
      <c r="SLJ623" s="394"/>
      <c r="SLK623" s="394"/>
      <c r="SLL623" s="394"/>
      <c r="SLM623" s="394"/>
      <c r="SLN623" s="394"/>
      <c r="SLO623" s="394"/>
      <c r="SLP623" s="394"/>
      <c r="SLQ623" s="394"/>
      <c r="SLR623" s="394"/>
      <c r="SLS623" s="394"/>
      <c r="SLT623" s="394"/>
      <c r="SLU623" s="394"/>
      <c r="SLV623" s="394"/>
      <c r="SLW623" s="394"/>
      <c r="SLX623" s="394"/>
      <c r="SLY623" s="394"/>
      <c r="SLZ623" s="394"/>
      <c r="SMA623" s="394"/>
      <c r="SMB623" s="394"/>
      <c r="SMC623" s="394"/>
      <c r="SMD623" s="394"/>
      <c r="SME623" s="394"/>
      <c r="SMF623" s="394"/>
      <c r="SMG623" s="394"/>
      <c r="SMH623" s="394"/>
      <c r="SMI623" s="394"/>
      <c r="SMJ623" s="394"/>
      <c r="SMK623" s="394"/>
      <c r="SML623" s="394"/>
      <c r="SMM623" s="394"/>
      <c r="SMN623" s="394"/>
      <c r="SMO623" s="394"/>
      <c r="SMP623" s="394"/>
      <c r="SMQ623" s="394"/>
      <c r="SMR623" s="394"/>
      <c r="SMS623" s="394"/>
      <c r="SMT623" s="394"/>
      <c r="SMU623" s="394"/>
      <c r="SMV623" s="394"/>
      <c r="SMW623" s="394"/>
      <c r="SMX623" s="394"/>
      <c r="SMY623" s="394"/>
      <c r="SMZ623" s="394"/>
      <c r="SNA623" s="394"/>
      <c r="SNB623" s="394"/>
      <c r="SNC623" s="394"/>
      <c r="SND623" s="394"/>
      <c r="SNE623" s="394"/>
      <c r="SNF623" s="394"/>
      <c r="SNG623" s="394"/>
      <c r="SNH623" s="394"/>
      <c r="SNI623" s="394"/>
      <c r="SNJ623" s="394"/>
      <c r="SNK623" s="394"/>
      <c r="SNL623" s="394"/>
      <c r="SNM623" s="394"/>
      <c r="SNN623" s="394"/>
      <c r="SNO623" s="394"/>
      <c r="SNP623" s="394"/>
      <c r="SNQ623" s="394"/>
      <c r="SNR623" s="394"/>
      <c r="SNS623" s="394"/>
      <c r="SNT623" s="394"/>
      <c r="SNU623" s="394"/>
      <c r="SNV623" s="394"/>
      <c r="SNW623" s="394"/>
      <c r="SNX623" s="394"/>
      <c r="SNY623" s="394"/>
      <c r="SNZ623" s="394"/>
      <c r="SOA623" s="394"/>
      <c r="SOB623" s="394"/>
      <c r="SOC623" s="394"/>
      <c r="SOD623" s="394"/>
      <c r="SOE623" s="394"/>
      <c r="SOF623" s="394"/>
      <c r="SOG623" s="394"/>
      <c r="SOH623" s="394"/>
      <c r="SOI623" s="394"/>
      <c r="SOJ623" s="394"/>
      <c r="SOK623" s="394"/>
      <c r="SOL623" s="394"/>
      <c r="SOM623" s="394"/>
      <c r="SON623" s="394"/>
      <c r="SOO623" s="394"/>
      <c r="SOP623" s="394"/>
      <c r="SOQ623" s="394"/>
      <c r="SOR623" s="394"/>
      <c r="SOS623" s="394"/>
      <c r="SOT623" s="394"/>
      <c r="SOU623" s="394"/>
      <c r="SOV623" s="394"/>
      <c r="SOW623" s="394"/>
      <c r="SOX623" s="394"/>
      <c r="SOY623" s="394"/>
      <c r="SOZ623" s="394"/>
      <c r="SPA623" s="394"/>
      <c r="SPB623" s="394"/>
      <c r="SPC623" s="394"/>
      <c r="SPD623" s="394"/>
      <c r="SPE623" s="394"/>
      <c r="SPF623" s="394"/>
      <c r="SPG623" s="394"/>
      <c r="SPH623" s="394"/>
      <c r="SPI623" s="394"/>
      <c r="SPJ623" s="394"/>
      <c r="SPK623" s="394"/>
      <c r="SPL623" s="394"/>
      <c r="SPM623" s="394"/>
      <c r="SPN623" s="394"/>
      <c r="SPO623" s="394"/>
      <c r="SPP623" s="394"/>
      <c r="SPQ623" s="394"/>
      <c r="SPR623" s="394"/>
      <c r="SPS623" s="394"/>
      <c r="SPT623" s="394"/>
      <c r="SPU623" s="394"/>
      <c r="SPV623" s="394"/>
      <c r="SPW623" s="394"/>
      <c r="SPX623" s="394"/>
      <c r="SPY623" s="394"/>
      <c r="SPZ623" s="394"/>
      <c r="SQA623" s="394"/>
      <c r="SQB623" s="394"/>
      <c r="SQC623" s="394"/>
      <c r="SQD623" s="394"/>
      <c r="SQE623" s="394"/>
      <c r="SQF623" s="394"/>
      <c r="SQG623" s="394"/>
      <c r="SQH623" s="394"/>
      <c r="SQI623" s="394"/>
      <c r="SQJ623" s="394"/>
      <c r="SQK623" s="394"/>
      <c r="SQL623" s="394"/>
      <c r="SQM623" s="394"/>
      <c r="SQN623" s="394"/>
      <c r="SQO623" s="394"/>
      <c r="SQP623" s="394"/>
      <c r="SQQ623" s="394"/>
      <c r="SQR623" s="394"/>
      <c r="SQS623" s="394"/>
      <c r="SQT623" s="394"/>
      <c r="SQU623" s="394"/>
      <c r="SQV623" s="394"/>
      <c r="SQW623" s="394"/>
      <c r="SQX623" s="394"/>
      <c r="SQY623" s="394"/>
      <c r="SQZ623" s="394"/>
      <c r="SRA623" s="394"/>
      <c r="SRB623" s="394"/>
      <c r="SRC623" s="394"/>
      <c r="SRD623" s="394"/>
      <c r="SRE623" s="394"/>
      <c r="SRF623" s="394"/>
      <c r="SRG623" s="394"/>
      <c r="SRH623" s="394"/>
      <c r="SRI623" s="394"/>
      <c r="SRJ623" s="394"/>
      <c r="SRK623" s="394"/>
      <c r="SRL623" s="394"/>
      <c r="SRM623" s="394"/>
      <c r="SRN623" s="394"/>
      <c r="SRO623" s="394"/>
      <c r="SRP623" s="394"/>
      <c r="SRQ623" s="394"/>
      <c r="SRR623" s="394"/>
      <c r="SRS623" s="394"/>
      <c r="SRT623" s="394"/>
      <c r="SRU623" s="394"/>
      <c r="SRV623" s="394"/>
      <c r="SRW623" s="394"/>
      <c r="SRX623" s="394"/>
      <c r="SRY623" s="394"/>
      <c r="SRZ623" s="394"/>
      <c r="SSA623" s="394"/>
      <c r="SSB623" s="394"/>
      <c r="SSC623" s="394"/>
      <c r="SSD623" s="394"/>
      <c r="SSE623" s="394"/>
      <c r="SSF623" s="394"/>
      <c r="SSG623" s="394"/>
      <c r="SSH623" s="394"/>
      <c r="SSI623" s="394"/>
      <c r="SSJ623" s="394"/>
      <c r="SSK623" s="394"/>
      <c r="SSL623" s="394"/>
      <c r="SSM623" s="394"/>
      <c r="SSN623" s="394"/>
      <c r="SSO623" s="394"/>
      <c r="SSP623" s="394"/>
      <c r="SSQ623" s="394"/>
      <c r="SSR623" s="394"/>
      <c r="SSS623" s="394"/>
      <c r="SST623" s="394"/>
      <c r="SSU623" s="394"/>
      <c r="SSV623" s="394"/>
      <c r="SSW623" s="394"/>
      <c r="SSX623" s="394"/>
      <c r="SSY623" s="394"/>
      <c r="SSZ623" s="394"/>
      <c r="STA623" s="394"/>
      <c r="STB623" s="394"/>
      <c r="STC623" s="394"/>
      <c r="STD623" s="394"/>
      <c r="STE623" s="394"/>
      <c r="STF623" s="394"/>
      <c r="STG623" s="394"/>
      <c r="STH623" s="394"/>
      <c r="STI623" s="394"/>
      <c r="STJ623" s="394"/>
      <c r="STK623" s="394"/>
      <c r="STL623" s="394"/>
      <c r="STM623" s="394"/>
      <c r="STN623" s="394"/>
      <c r="STO623" s="394"/>
      <c r="STP623" s="394"/>
      <c r="STQ623" s="394"/>
      <c r="STR623" s="394"/>
      <c r="STS623" s="394"/>
      <c r="STT623" s="394"/>
      <c r="STU623" s="394"/>
      <c r="STV623" s="394"/>
      <c r="STW623" s="394"/>
      <c r="STX623" s="394"/>
      <c r="STY623" s="394"/>
      <c r="STZ623" s="394"/>
      <c r="SUA623" s="394"/>
      <c r="SUB623" s="394"/>
      <c r="SUC623" s="394"/>
      <c r="SUD623" s="394"/>
      <c r="SUE623" s="394"/>
      <c r="SUF623" s="394"/>
      <c r="SUG623" s="394"/>
      <c r="SUH623" s="394"/>
      <c r="SUI623" s="394"/>
      <c r="SUJ623" s="394"/>
      <c r="SUK623" s="394"/>
      <c r="SUL623" s="394"/>
      <c r="SUM623" s="394"/>
      <c r="SUN623" s="394"/>
      <c r="SUO623" s="394"/>
      <c r="SUP623" s="394"/>
      <c r="SUQ623" s="394"/>
      <c r="SUR623" s="394"/>
      <c r="SUS623" s="394"/>
      <c r="SUT623" s="394"/>
      <c r="SUU623" s="394"/>
      <c r="SUV623" s="394"/>
      <c r="SUW623" s="394"/>
      <c r="SUX623" s="394"/>
      <c r="SUY623" s="394"/>
      <c r="SUZ623" s="394"/>
      <c r="SVA623" s="394"/>
      <c r="SVB623" s="394"/>
      <c r="SVC623" s="394"/>
      <c r="SVD623" s="394"/>
      <c r="SVE623" s="394"/>
      <c r="SVF623" s="394"/>
      <c r="SVG623" s="394"/>
      <c r="SVH623" s="394"/>
      <c r="SVI623" s="394"/>
      <c r="SVJ623" s="394"/>
      <c r="SVK623" s="394"/>
      <c r="SVL623" s="394"/>
      <c r="SVM623" s="394"/>
      <c r="SVN623" s="394"/>
      <c r="SVO623" s="394"/>
      <c r="SVP623" s="394"/>
      <c r="SVQ623" s="394"/>
      <c r="SVR623" s="394"/>
      <c r="SVS623" s="394"/>
      <c r="SVT623" s="394"/>
      <c r="SVU623" s="394"/>
      <c r="SVV623" s="394"/>
      <c r="SVW623" s="394"/>
      <c r="SVX623" s="394"/>
      <c r="SVY623" s="394"/>
      <c r="SVZ623" s="394"/>
      <c r="SWA623" s="394"/>
      <c r="SWB623" s="394"/>
      <c r="SWC623" s="394"/>
      <c r="SWD623" s="394"/>
      <c r="SWE623" s="394"/>
      <c r="SWF623" s="394"/>
      <c r="SWG623" s="394"/>
      <c r="SWH623" s="394"/>
      <c r="SWI623" s="394"/>
      <c r="SWJ623" s="394"/>
      <c r="SWK623" s="394"/>
      <c r="SWL623" s="394"/>
      <c r="SWM623" s="394"/>
      <c r="SWN623" s="394"/>
      <c r="SWO623" s="394"/>
      <c r="SWP623" s="394"/>
      <c r="SWQ623" s="394"/>
      <c r="SWR623" s="394"/>
      <c r="SWS623" s="394"/>
      <c r="SWT623" s="394"/>
      <c r="SWU623" s="394"/>
      <c r="SWV623" s="394"/>
      <c r="SWW623" s="394"/>
      <c r="SWX623" s="394"/>
      <c r="SWY623" s="394"/>
      <c r="SWZ623" s="394"/>
      <c r="SXA623" s="394"/>
      <c r="SXB623" s="394"/>
      <c r="SXC623" s="394"/>
      <c r="SXD623" s="394"/>
      <c r="SXE623" s="394"/>
      <c r="SXF623" s="394"/>
      <c r="SXG623" s="394"/>
      <c r="SXH623" s="394"/>
      <c r="SXI623" s="394"/>
      <c r="SXJ623" s="394"/>
      <c r="SXK623" s="394"/>
      <c r="SXL623" s="394"/>
      <c r="SXM623" s="394"/>
      <c r="SXN623" s="394"/>
      <c r="SXO623" s="394"/>
      <c r="SXP623" s="394"/>
      <c r="SXQ623" s="394"/>
      <c r="SXR623" s="394"/>
      <c r="SXS623" s="394"/>
      <c r="SXT623" s="394"/>
      <c r="SXU623" s="394"/>
      <c r="SXV623" s="394"/>
      <c r="SXW623" s="394"/>
      <c r="SXX623" s="394"/>
      <c r="SXY623" s="394"/>
      <c r="SXZ623" s="394"/>
      <c r="SYA623" s="394"/>
      <c r="SYB623" s="394"/>
      <c r="SYC623" s="394"/>
      <c r="SYD623" s="394"/>
      <c r="SYE623" s="394"/>
      <c r="SYF623" s="394"/>
      <c r="SYG623" s="394"/>
      <c r="SYH623" s="394"/>
      <c r="SYI623" s="394"/>
      <c r="SYJ623" s="394"/>
      <c r="SYK623" s="394"/>
      <c r="SYL623" s="394"/>
      <c r="SYM623" s="394"/>
      <c r="SYN623" s="394"/>
      <c r="SYO623" s="394"/>
      <c r="SYP623" s="394"/>
      <c r="SYQ623" s="394"/>
      <c r="SYR623" s="394"/>
      <c r="SYS623" s="394"/>
      <c r="SYT623" s="394"/>
      <c r="SYU623" s="394"/>
      <c r="SYV623" s="394"/>
      <c r="SYW623" s="394"/>
      <c r="SYX623" s="394"/>
      <c r="SYY623" s="394"/>
      <c r="SYZ623" s="394"/>
      <c r="SZA623" s="394"/>
      <c r="SZB623" s="394"/>
      <c r="SZC623" s="394"/>
      <c r="SZD623" s="394"/>
      <c r="SZE623" s="394"/>
      <c r="SZF623" s="394"/>
      <c r="SZG623" s="394"/>
      <c r="SZH623" s="394"/>
      <c r="SZI623" s="394"/>
      <c r="SZJ623" s="394"/>
      <c r="SZK623" s="394"/>
      <c r="SZL623" s="394"/>
      <c r="SZM623" s="394"/>
      <c r="SZN623" s="394"/>
      <c r="SZO623" s="394"/>
      <c r="SZP623" s="394"/>
      <c r="SZQ623" s="394"/>
      <c r="SZR623" s="394"/>
      <c r="SZS623" s="394"/>
      <c r="SZT623" s="394"/>
      <c r="SZU623" s="394"/>
      <c r="SZV623" s="394"/>
      <c r="SZW623" s="394"/>
      <c r="SZX623" s="394"/>
      <c r="SZY623" s="394"/>
      <c r="SZZ623" s="394"/>
      <c r="TAA623" s="394"/>
      <c r="TAB623" s="394"/>
      <c r="TAC623" s="394"/>
      <c r="TAD623" s="394"/>
      <c r="TAE623" s="394"/>
      <c r="TAF623" s="394"/>
      <c r="TAG623" s="394"/>
      <c r="TAH623" s="394"/>
      <c r="TAI623" s="394"/>
      <c r="TAJ623" s="394"/>
      <c r="TAK623" s="394"/>
      <c r="TAL623" s="394"/>
      <c r="TAM623" s="394"/>
      <c r="TAN623" s="394"/>
      <c r="TAO623" s="394"/>
      <c r="TAP623" s="394"/>
      <c r="TAQ623" s="394"/>
      <c r="TAR623" s="394"/>
      <c r="TAS623" s="394"/>
      <c r="TAT623" s="394"/>
      <c r="TAU623" s="394"/>
      <c r="TAV623" s="394"/>
      <c r="TAW623" s="394"/>
      <c r="TAX623" s="394"/>
      <c r="TAY623" s="394"/>
      <c r="TAZ623" s="394"/>
      <c r="TBA623" s="394"/>
      <c r="TBB623" s="394"/>
      <c r="TBC623" s="394"/>
      <c r="TBD623" s="394"/>
      <c r="TBE623" s="394"/>
      <c r="TBF623" s="394"/>
      <c r="TBG623" s="394"/>
      <c r="TBH623" s="394"/>
      <c r="TBI623" s="394"/>
      <c r="TBJ623" s="394"/>
      <c r="TBK623" s="394"/>
      <c r="TBL623" s="394"/>
      <c r="TBM623" s="394"/>
      <c r="TBN623" s="394"/>
      <c r="TBO623" s="394"/>
      <c r="TBP623" s="394"/>
      <c r="TBQ623" s="394"/>
      <c r="TBR623" s="394"/>
      <c r="TBS623" s="394"/>
      <c r="TBT623" s="394"/>
      <c r="TBU623" s="394"/>
      <c r="TBV623" s="394"/>
      <c r="TBW623" s="394"/>
      <c r="TBX623" s="394"/>
      <c r="TBY623" s="394"/>
      <c r="TBZ623" s="394"/>
      <c r="TCA623" s="394"/>
      <c r="TCB623" s="394"/>
      <c r="TCC623" s="394"/>
      <c r="TCD623" s="394"/>
      <c r="TCE623" s="394"/>
      <c r="TCF623" s="394"/>
      <c r="TCG623" s="394"/>
      <c r="TCH623" s="394"/>
      <c r="TCI623" s="394"/>
      <c r="TCJ623" s="394"/>
      <c r="TCK623" s="394"/>
      <c r="TCL623" s="394"/>
      <c r="TCM623" s="394"/>
      <c r="TCN623" s="394"/>
      <c r="TCO623" s="394"/>
      <c r="TCP623" s="394"/>
      <c r="TCQ623" s="394"/>
      <c r="TCR623" s="394"/>
      <c r="TCS623" s="394"/>
      <c r="TCT623" s="394"/>
      <c r="TCU623" s="394"/>
      <c r="TCV623" s="394"/>
      <c r="TCW623" s="394"/>
      <c r="TCX623" s="394"/>
      <c r="TCY623" s="394"/>
      <c r="TCZ623" s="394"/>
      <c r="TDA623" s="394"/>
      <c r="TDB623" s="394"/>
      <c r="TDC623" s="394"/>
      <c r="TDD623" s="394"/>
      <c r="TDE623" s="394"/>
      <c r="TDF623" s="394"/>
      <c r="TDG623" s="394"/>
      <c r="TDH623" s="394"/>
      <c r="TDI623" s="394"/>
      <c r="TDJ623" s="394"/>
      <c r="TDK623" s="394"/>
      <c r="TDL623" s="394"/>
      <c r="TDM623" s="394"/>
      <c r="TDN623" s="394"/>
      <c r="TDO623" s="394"/>
      <c r="TDP623" s="394"/>
      <c r="TDQ623" s="394"/>
      <c r="TDR623" s="394"/>
      <c r="TDS623" s="394"/>
      <c r="TDT623" s="394"/>
      <c r="TDU623" s="394"/>
      <c r="TDV623" s="394"/>
      <c r="TDW623" s="394"/>
      <c r="TDX623" s="394"/>
      <c r="TDY623" s="394"/>
      <c r="TDZ623" s="394"/>
      <c r="TEA623" s="394"/>
      <c r="TEB623" s="394"/>
      <c r="TEC623" s="394"/>
      <c r="TED623" s="394"/>
      <c r="TEE623" s="394"/>
      <c r="TEF623" s="394"/>
      <c r="TEG623" s="394"/>
      <c r="TEH623" s="394"/>
      <c r="TEI623" s="394"/>
      <c r="TEJ623" s="394"/>
      <c r="TEK623" s="394"/>
      <c r="TEL623" s="394"/>
      <c r="TEM623" s="394"/>
      <c r="TEN623" s="394"/>
      <c r="TEO623" s="394"/>
      <c r="TEP623" s="394"/>
      <c r="TEQ623" s="394"/>
      <c r="TER623" s="394"/>
      <c r="TES623" s="394"/>
      <c r="TET623" s="394"/>
      <c r="TEU623" s="394"/>
      <c r="TEV623" s="394"/>
      <c r="TEW623" s="394"/>
      <c r="TEX623" s="394"/>
      <c r="TEY623" s="394"/>
      <c r="TEZ623" s="394"/>
      <c r="TFA623" s="394"/>
      <c r="TFB623" s="394"/>
      <c r="TFC623" s="394"/>
      <c r="TFD623" s="394"/>
      <c r="TFE623" s="394"/>
      <c r="TFF623" s="394"/>
      <c r="TFG623" s="394"/>
      <c r="TFH623" s="394"/>
      <c r="TFI623" s="394"/>
      <c r="TFJ623" s="394"/>
      <c r="TFK623" s="394"/>
      <c r="TFL623" s="394"/>
      <c r="TFM623" s="394"/>
      <c r="TFN623" s="394"/>
      <c r="TFO623" s="394"/>
      <c r="TFP623" s="394"/>
      <c r="TFQ623" s="394"/>
      <c r="TFR623" s="394"/>
      <c r="TFS623" s="394"/>
      <c r="TFT623" s="394"/>
      <c r="TFU623" s="394"/>
      <c r="TFV623" s="394"/>
      <c r="TFW623" s="394"/>
      <c r="TFX623" s="394"/>
      <c r="TFY623" s="394"/>
      <c r="TFZ623" s="394"/>
      <c r="TGA623" s="394"/>
      <c r="TGB623" s="394"/>
      <c r="TGC623" s="394"/>
      <c r="TGD623" s="394"/>
      <c r="TGE623" s="394"/>
      <c r="TGF623" s="394"/>
      <c r="TGG623" s="394"/>
      <c r="TGH623" s="394"/>
      <c r="TGI623" s="394"/>
      <c r="TGJ623" s="394"/>
      <c r="TGK623" s="394"/>
      <c r="TGL623" s="394"/>
      <c r="TGM623" s="394"/>
      <c r="TGN623" s="394"/>
      <c r="TGO623" s="394"/>
      <c r="TGP623" s="394"/>
      <c r="TGQ623" s="394"/>
      <c r="TGR623" s="394"/>
      <c r="TGS623" s="394"/>
      <c r="TGT623" s="394"/>
      <c r="TGU623" s="394"/>
      <c r="TGV623" s="394"/>
      <c r="TGW623" s="394"/>
      <c r="TGX623" s="394"/>
      <c r="TGY623" s="394"/>
      <c r="TGZ623" s="394"/>
      <c r="THA623" s="394"/>
      <c r="THB623" s="394"/>
      <c r="THC623" s="394"/>
      <c r="THD623" s="394"/>
      <c r="THE623" s="394"/>
      <c r="THF623" s="394"/>
      <c r="THG623" s="394"/>
      <c r="THH623" s="394"/>
      <c r="THI623" s="394"/>
      <c r="THJ623" s="394"/>
      <c r="THK623" s="394"/>
      <c r="THL623" s="394"/>
      <c r="THM623" s="394"/>
      <c r="THN623" s="394"/>
      <c r="THO623" s="394"/>
      <c r="THP623" s="394"/>
      <c r="THQ623" s="394"/>
      <c r="THR623" s="394"/>
      <c r="THS623" s="394"/>
      <c r="THT623" s="394"/>
      <c r="THU623" s="394"/>
      <c r="THV623" s="394"/>
      <c r="THW623" s="394"/>
      <c r="THX623" s="394"/>
      <c r="THY623" s="394"/>
      <c r="THZ623" s="394"/>
      <c r="TIA623" s="394"/>
      <c r="TIB623" s="394"/>
      <c r="TIC623" s="394"/>
      <c r="TID623" s="394"/>
      <c r="TIE623" s="394"/>
      <c r="TIF623" s="394"/>
      <c r="TIG623" s="394"/>
      <c r="TIH623" s="394"/>
      <c r="TII623" s="394"/>
      <c r="TIJ623" s="394"/>
      <c r="TIK623" s="394"/>
      <c r="TIL623" s="394"/>
      <c r="TIM623" s="394"/>
      <c r="TIN623" s="394"/>
      <c r="TIO623" s="394"/>
      <c r="TIP623" s="394"/>
      <c r="TIQ623" s="394"/>
      <c r="TIR623" s="394"/>
      <c r="TIS623" s="394"/>
      <c r="TIT623" s="394"/>
      <c r="TIU623" s="394"/>
      <c r="TIV623" s="394"/>
      <c r="TIW623" s="394"/>
      <c r="TIX623" s="394"/>
      <c r="TIY623" s="394"/>
      <c r="TIZ623" s="394"/>
      <c r="TJA623" s="394"/>
      <c r="TJB623" s="394"/>
      <c r="TJC623" s="394"/>
      <c r="TJD623" s="394"/>
      <c r="TJE623" s="394"/>
      <c r="TJF623" s="394"/>
      <c r="TJG623" s="394"/>
      <c r="TJH623" s="394"/>
      <c r="TJI623" s="394"/>
      <c r="TJJ623" s="394"/>
      <c r="TJK623" s="394"/>
      <c r="TJL623" s="394"/>
      <c r="TJM623" s="394"/>
      <c r="TJN623" s="394"/>
      <c r="TJO623" s="394"/>
      <c r="TJP623" s="394"/>
      <c r="TJQ623" s="394"/>
      <c r="TJR623" s="394"/>
      <c r="TJS623" s="394"/>
      <c r="TJT623" s="394"/>
      <c r="TJU623" s="394"/>
      <c r="TJV623" s="394"/>
      <c r="TJW623" s="394"/>
      <c r="TJX623" s="394"/>
      <c r="TJY623" s="394"/>
      <c r="TJZ623" s="394"/>
      <c r="TKA623" s="394"/>
      <c r="TKB623" s="394"/>
      <c r="TKC623" s="394"/>
      <c r="TKD623" s="394"/>
      <c r="TKE623" s="394"/>
      <c r="TKF623" s="394"/>
      <c r="TKG623" s="394"/>
      <c r="TKH623" s="394"/>
      <c r="TKI623" s="394"/>
      <c r="TKJ623" s="394"/>
      <c r="TKK623" s="394"/>
      <c r="TKL623" s="394"/>
      <c r="TKM623" s="394"/>
      <c r="TKN623" s="394"/>
      <c r="TKO623" s="394"/>
      <c r="TKP623" s="394"/>
      <c r="TKQ623" s="394"/>
      <c r="TKR623" s="394"/>
      <c r="TKS623" s="394"/>
      <c r="TKT623" s="394"/>
      <c r="TKU623" s="394"/>
      <c r="TKV623" s="394"/>
      <c r="TKW623" s="394"/>
      <c r="TKX623" s="394"/>
      <c r="TKY623" s="394"/>
      <c r="TKZ623" s="394"/>
      <c r="TLA623" s="394"/>
      <c r="TLB623" s="394"/>
      <c r="TLC623" s="394"/>
      <c r="TLD623" s="394"/>
      <c r="TLE623" s="394"/>
      <c r="TLF623" s="394"/>
      <c r="TLG623" s="394"/>
      <c r="TLH623" s="394"/>
      <c r="TLI623" s="394"/>
      <c r="TLJ623" s="394"/>
      <c r="TLK623" s="394"/>
      <c r="TLL623" s="394"/>
      <c r="TLM623" s="394"/>
      <c r="TLN623" s="394"/>
      <c r="TLO623" s="394"/>
      <c r="TLP623" s="394"/>
      <c r="TLQ623" s="394"/>
      <c r="TLR623" s="394"/>
      <c r="TLS623" s="394"/>
      <c r="TLT623" s="394"/>
      <c r="TLU623" s="394"/>
      <c r="TLV623" s="394"/>
      <c r="TLW623" s="394"/>
      <c r="TLX623" s="394"/>
      <c r="TLY623" s="394"/>
      <c r="TLZ623" s="394"/>
      <c r="TMA623" s="394"/>
      <c r="TMB623" s="394"/>
      <c r="TMC623" s="394"/>
      <c r="TMD623" s="394"/>
      <c r="TME623" s="394"/>
      <c r="TMF623" s="394"/>
      <c r="TMG623" s="394"/>
      <c r="TMH623" s="394"/>
      <c r="TMI623" s="394"/>
      <c r="TMJ623" s="394"/>
      <c r="TMK623" s="394"/>
      <c r="TML623" s="394"/>
      <c r="TMM623" s="394"/>
      <c r="TMN623" s="394"/>
      <c r="TMO623" s="394"/>
      <c r="TMP623" s="394"/>
      <c r="TMQ623" s="394"/>
      <c r="TMR623" s="394"/>
      <c r="TMS623" s="394"/>
      <c r="TMT623" s="394"/>
      <c r="TMU623" s="394"/>
      <c r="TMV623" s="394"/>
      <c r="TMW623" s="394"/>
      <c r="TMX623" s="394"/>
      <c r="TMY623" s="394"/>
      <c r="TMZ623" s="394"/>
      <c r="TNA623" s="394"/>
      <c r="TNB623" s="394"/>
      <c r="TNC623" s="394"/>
      <c r="TND623" s="394"/>
      <c r="TNE623" s="394"/>
      <c r="TNF623" s="394"/>
      <c r="TNG623" s="394"/>
      <c r="TNH623" s="394"/>
      <c r="TNI623" s="394"/>
      <c r="TNJ623" s="394"/>
      <c r="TNK623" s="394"/>
      <c r="TNL623" s="394"/>
      <c r="TNM623" s="394"/>
      <c r="TNN623" s="394"/>
      <c r="TNO623" s="394"/>
      <c r="TNP623" s="394"/>
      <c r="TNQ623" s="394"/>
      <c r="TNR623" s="394"/>
      <c r="TNS623" s="394"/>
      <c r="TNT623" s="394"/>
      <c r="TNU623" s="394"/>
      <c r="TNV623" s="394"/>
      <c r="TNW623" s="394"/>
      <c r="TNX623" s="394"/>
      <c r="TNY623" s="394"/>
      <c r="TNZ623" s="394"/>
      <c r="TOA623" s="394"/>
      <c r="TOB623" s="394"/>
      <c r="TOC623" s="394"/>
      <c r="TOD623" s="394"/>
      <c r="TOE623" s="394"/>
      <c r="TOF623" s="394"/>
      <c r="TOG623" s="394"/>
      <c r="TOH623" s="394"/>
      <c r="TOI623" s="394"/>
      <c r="TOJ623" s="394"/>
      <c r="TOK623" s="394"/>
      <c r="TOL623" s="394"/>
      <c r="TOM623" s="394"/>
      <c r="TON623" s="394"/>
      <c r="TOO623" s="394"/>
      <c r="TOP623" s="394"/>
      <c r="TOQ623" s="394"/>
      <c r="TOR623" s="394"/>
      <c r="TOS623" s="394"/>
      <c r="TOT623" s="394"/>
      <c r="TOU623" s="394"/>
      <c r="TOV623" s="394"/>
      <c r="TOW623" s="394"/>
      <c r="TOX623" s="394"/>
      <c r="TOY623" s="394"/>
      <c r="TOZ623" s="394"/>
      <c r="TPA623" s="394"/>
      <c r="TPB623" s="394"/>
      <c r="TPC623" s="394"/>
      <c r="TPD623" s="394"/>
      <c r="TPE623" s="394"/>
      <c r="TPF623" s="394"/>
      <c r="TPG623" s="394"/>
      <c r="TPH623" s="394"/>
      <c r="TPI623" s="394"/>
      <c r="TPJ623" s="394"/>
      <c r="TPK623" s="394"/>
      <c r="TPL623" s="394"/>
      <c r="TPM623" s="394"/>
      <c r="TPN623" s="394"/>
      <c r="TPO623" s="394"/>
      <c r="TPP623" s="394"/>
      <c r="TPQ623" s="394"/>
      <c r="TPR623" s="394"/>
      <c r="TPS623" s="394"/>
      <c r="TPT623" s="394"/>
      <c r="TPU623" s="394"/>
      <c r="TPV623" s="394"/>
      <c r="TPW623" s="394"/>
      <c r="TPX623" s="394"/>
      <c r="TPY623" s="394"/>
      <c r="TPZ623" s="394"/>
      <c r="TQA623" s="394"/>
      <c r="TQB623" s="394"/>
      <c r="TQC623" s="394"/>
      <c r="TQD623" s="394"/>
      <c r="TQE623" s="394"/>
      <c r="TQF623" s="394"/>
      <c r="TQG623" s="394"/>
      <c r="TQH623" s="394"/>
      <c r="TQI623" s="394"/>
      <c r="TQJ623" s="394"/>
      <c r="TQK623" s="394"/>
      <c r="TQL623" s="394"/>
      <c r="TQM623" s="394"/>
      <c r="TQN623" s="394"/>
      <c r="TQO623" s="394"/>
      <c r="TQP623" s="394"/>
      <c r="TQQ623" s="394"/>
      <c r="TQR623" s="394"/>
      <c r="TQS623" s="394"/>
      <c r="TQT623" s="394"/>
      <c r="TQU623" s="394"/>
      <c r="TQV623" s="394"/>
      <c r="TQW623" s="394"/>
      <c r="TQX623" s="394"/>
      <c r="TQY623" s="394"/>
      <c r="TQZ623" s="394"/>
      <c r="TRA623" s="394"/>
      <c r="TRB623" s="394"/>
      <c r="TRC623" s="394"/>
      <c r="TRD623" s="394"/>
      <c r="TRE623" s="394"/>
      <c r="TRF623" s="394"/>
      <c r="TRG623" s="394"/>
      <c r="TRH623" s="394"/>
      <c r="TRI623" s="394"/>
      <c r="TRJ623" s="394"/>
      <c r="TRK623" s="394"/>
      <c r="TRL623" s="394"/>
      <c r="TRM623" s="394"/>
      <c r="TRN623" s="394"/>
      <c r="TRO623" s="394"/>
      <c r="TRP623" s="394"/>
      <c r="TRQ623" s="394"/>
      <c r="TRR623" s="394"/>
      <c r="TRS623" s="394"/>
      <c r="TRT623" s="394"/>
      <c r="TRU623" s="394"/>
      <c r="TRV623" s="394"/>
      <c r="TRW623" s="394"/>
      <c r="TRX623" s="394"/>
      <c r="TRY623" s="394"/>
      <c r="TRZ623" s="394"/>
      <c r="TSA623" s="394"/>
      <c r="TSB623" s="394"/>
      <c r="TSC623" s="394"/>
      <c r="TSD623" s="394"/>
      <c r="TSE623" s="394"/>
      <c r="TSF623" s="394"/>
      <c r="TSG623" s="394"/>
      <c r="TSH623" s="394"/>
      <c r="TSI623" s="394"/>
      <c r="TSJ623" s="394"/>
      <c r="TSK623" s="394"/>
      <c r="TSL623" s="394"/>
      <c r="TSM623" s="394"/>
      <c r="TSN623" s="394"/>
      <c r="TSO623" s="394"/>
      <c r="TSP623" s="394"/>
      <c r="TSQ623" s="394"/>
      <c r="TSR623" s="394"/>
      <c r="TSS623" s="394"/>
      <c r="TST623" s="394"/>
      <c r="TSU623" s="394"/>
      <c r="TSV623" s="394"/>
      <c r="TSW623" s="394"/>
      <c r="TSX623" s="394"/>
      <c r="TSY623" s="394"/>
      <c r="TSZ623" s="394"/>
      <c r="TTA623" s="394"/>
      <c r="TTB623" s="394"/>
      <c r="TTC623" s="394"/>
      <c r="TTD623" s="394"/>
      <c r="TTE623" s="394"/>
      <c r="TTF623" s="394"/>
      <c r="TTG623" s="394"/>
      <c r="TTH623" s="394"/>
      <c r="TTI623" s="394"/>
      <c r="TTJ623" s="394"/>
      <c r="TTK623" s="394"/>
      <c r="TTL623" s="394"/>
      <c r="TTM623" s="394"/>
      <c r="TTN623" s="394"/>
      <c r="TTO623" s="394"/>
      <c r="TTP623" s="394"/>
      <c r="TTQ623" s="394"/>
      <c r="TTR623" s="394"/>
      <c r="TTS623" s="394"/>
      <c r="TTT623" s="394"/>
      <c r="TTU623" s="394"/>
      <c r="TTV623" s="394"/>
      <c r="TTW623" s="394"/>
      <c r="TTX623" s="394"/>
      <c r="TTY623" s="394"/>
      <c r="TTZ623" s="394"/>
      <c r="TUA623" s="394"/>
      <c r="TUB623" s="394"/>
      <c r="TUC623" s="394"/>
      <c r="TUD623" s="394"/>
      <c r="TUE623" s="394"/>
      <c r="TUF623" s="394"/>
      <c r="TUG623" s="394"/>
      <c r="TUH623" s="394"/>
      <c r="TUI623" s="394"/>
      <c r="TUJ623" s="394"/>
      <c r="TUK623" s="394"/>
      <c r="TUL623" s="394"/>
      <c r="TUM623" s="394"/>
      <c r="TUN623" s="394"/>
      <c r="TUO623" s="394"/>
      <c r="TUP623" s="394"/>
      <c r="TUQ623" s="394"/>
      <c r="TUR623" s="394"/>
      <c r="TUS623" s="394"/>
      <c r="TUT623" s="394"/>
      <c r="TUU623" s="394"/>
      <c r="TUV623" s="394"/>
      <c r="TUW623" s="394"/>
      <c r="TUX623" s="394"/>
      <c r="TUY623" s="394"/>
      <c r="TUZ623" s="394"/>
      <c r="TVA623" s="394"/>
      <c r="TVB623" s="394"/>
      <c r="TVC623" s="394"/>
      <c r="TVD623" s="394"/>
      <c r="TVE623" s="394"/>
      <c r="TVF623" s="394"/>
      <c r="TVG623" s="394"/>
      <c r="TVH623" s="394"/>
      <c r="TVI623" s="394"/>
      <c r="TVJ623" s="394"/>
      <c r="TVK623" s="394"/>
      <c r="TVL623" s="394"/>
      <c r="TVM623" s="394"/>
      <c r="TVN623" s="394"/>
      <c r="TVO623" s="394"/>
      <c r="TVP623" s="394"/>
      <c r="TVQ623" s="394"/>
      <c r="TVR623" s="394"/>
      <c r="TVS623" s="394"/>
      <c r="TVT623" s="394"/>
      <c r="TVU623" s="394"/>
      <c r="TVV623" s="394"/>
      <c r="TVW623" s="394"/>
      <c r="TVX623" s="394"/>
      <c r="TVY623" s="394"/>
      <c r="TVZ623" s="394"/>
      <c r="TWA623" s="394"/>
      <c r="TWB623" s="394"/>
      <c r="TWC623" s="394"/>
      <c r="TWD623" s="394"/>
      <c r="TWE623" s="394"/>
      <c r="TWF623" s="394"/>
      <c r="TWG623" s="394"/>
      <c r="TWH623" s="394"/>
      <c r="TWI623" s="394"/>
      <c r="TWJ623" s="394"/>
      <c r="TWK623" s="394"/>
      <c r="TWL623" s="394"/>
      <c r="TWM623" s="394"/>
      <c r="TWN623" s="394"/>
      <c r="TWO623" s="394"/>
      <c r="TWP623" s="394"/>
      <c r="TWQ623" s="394"/>
      <c r="TWR623" s="394"/>
      <c r="TWS623" s="394"/>
      <c r="TWT623" s="394"/>
      <c r="TWU623" s="394"/>
      <c r="TWV623" s="394"/>
      <c r="TWW623" s="394"/>
      <c r="TWX623" s="394"/>
      <c r="TWY623" s="394"/>
      <c r="TWZ623" s="394"/>
      <c r="TXA623" s="394"/>
      <c r="TXB623" s="394"/>
      <c r="TXC623" s="394"/>
      <c r="TXD623" s="394"/>
      <c r="TXE623" s="394"/>
      <c r="TXF623" s="394"/>
      <c r="TXG623" s="394"/>
      <c r="TXH623" s="394"/>
      <c r="TXI623" s="394"/>
      <c r="TXJ623" s="394"/>
      <c r="TXK623" s="394"/>
      <c r="TXL623" s="394"/>
      <c r="TXM623" s="394"/>
      <c r="TXN623" s="394"/>
      <c r="TXO623" s="394"/>
      <c r="TXP623" s="394"/>
      <c r="TXQ623" s="394"/>
      <c r="TXR623" s="394"/>
      <c r="TXS623" s="394"/>
      <c r="TXT623" s="394"/>
      <c r="TXU623" s="394"/>
      <c r="TXV623" s="394"/>
      <c r="TXW623" s="394"/>
      <c r="TXX623" s="394"/>
      <c r="TXY623" s="394"/>
      <c r="TXZ623" s="394"/>
      <c r="TYA623" s="394"/>
      <c r="TYB623" s="394"/>
      <c r="TYC623" s="394"/>
      <c r="TYD623" s="394"/>
      <c r="TYE623" s="394"/>
      <c r="TYF623" s="394"/>
      <c r="TYG623" s="394"/>
      <c r="TYH623" s="394"/>
      <c r="TYI623" s="394"/>
      <c r="TYJ623" s="394"/>
      <c r="TYK623" s="394"/>
      <c r="TYL623" s="394"/>
      <c r="TYM623" s="394"/>
      <c r="TYN623" s="394"/>
      <c r="TYO623" s="394"/>
      <c r="TYP623" s="394"/>
      <c r="TYQ623" s="394"/>
      <c r="TYR623" s="394"/>
      <c r="TYS623" s="394"/>
      <c r="TYT623" s="394"/>
      <c r="TYU623" s="394"/>
      <c r="TYV623" s="394"/>
      <c r="TYW623" s="394"/>
      <c r="TYX623" s="394"/>
      <c r="TYY623" s="394"/>
      <c r="TYZ623" s="394"/>
      <c r="TZA623" s="394"/>
      <c r="TZB623" s="394"/>
      <c r="TZC623" s="394"/>
      <c r="TZD623" s="394"/>
      <c r="TZE623" s="394"/>
      <c r="TZF623" s="394"/>
      <c r="TZG623" s="394"/>
      <c r="TZH623" s="394"/>
      <c r="TZI623" s="394"/>
      <c r="TZJ623" s="394"/>
      <c r="TZK623" s="394"/>
      <c r="TZL623" s="394"/>
      <c r="TZM623" s="394"/>
      <c r="TZN623" s="394"/>
      <c r="TZO623" s="394"/>
      <c r="TZP623" s="394"/>
      <c r="TZQ623" s="394"/>
      <c r="TZR623" s="394"/>
      <c r="TZS623" s="394"/>
      <c r="TZT623" s="394"/>
      <c r="TZU623" s="394"/>
      <c r="TZV623" s="394"/>
      <c r="TZW623" s="394"/>
      <c r="TZX623" s="394"/>
      <c r="TZY623" s="394"/>
      <c r="TZZ623" s="394"/>
      <c r="UAA623" s="394"/>
      <c r="UAB623" s="394"/>
      <c r="UAC623" s="394"/>
      <c r="UAD623" s="394"/>
      <c r="UAE623" s="394"/>
      <c r="UAF623" s="394"/>
      <c r="UAG623" s="394"/>
      <c r="UAH623" s="394"/>
      <c r="UAI623" s="394"/>
      <c r="UAJ623" s="394"/>
      <c r="UAK623" s="394"/>
      <c r="UAL623" s="394"/>
      <c r="UAM623" s="394"/>
      <c r="UAN623" s="394"/>
      <c r="UAO623" s="394"/>
      <c r="UAP623" s="394"/>
      <c r="UAQ623" s="394"/>
      <c r="UAR623" s="394"/>
      <c r="UAS623" s="394"/>
      <c r="UAT623" s="394"/>
      <c r="UAU623" s="394"/>
      <c r="UAV623" s="394"/>
      <c r="UAW623" s="394"/>
      <c r="UAX623" s="394"/>
      <c r="UAY623" s="394"/>
      <c r="UAZ623" s="394"/>
      <c r="UBA623" s="394"/>
      <c r="UBB623" s="394"/>
      <c r="UBC623" s="394"/>
      <c r="UBD623" s="394"/>
      <c r="UBE623" s="394"/>
      <c r="UBF623" s="394"/>
      <c r="UBG623" s="394"/>
      <c r="UBH623" s="394"/>
      <c r="UBI623" s="394"/>
      <c r="UBJ623" s="394"/>
      <c r="UBK623" s="394"/>
      <c r="UBL623" s="394"/>
      <c r="UBM623" s="394"/>
      <c r="UBN623" s="394"/>
      <c r="UBO623" s="394"/>
      <c r="UBP623" s="394"/>
      <c r="UBQ623" s="394"/>
      <c r="UBR623" s="394"/>
      <c r="UBS623" s="394"/>
      <c r="UBT623" s="394"/>
      <c r="UBU623" s="394"/>
      <c r="UBV623" s="394"/>
      <c r="UBW623" s="394"/>
      <c r="UBX623" s="394"/>
      <c r="UBY623" s="394"/>
      <c r="UBZ623" s="394"/>
      <c r="UCA623" s="394"/>
      <c r="UCB623" s="394"/>
      <c r="UCC623" s="394"/>
      <c r="UCD623" s="394"/>
      <c r="UCE623" s="394"/>
      <c r="UCF623" s="394"/>
      <c r="UCG623" s="394"/>
      <c r="UCH623" s="394"/>
      <c r="UCI623" s="394"/>
      <c r="UCJ623" s="394"/>
      <c r="UCK623" s="394"/>
      <c r="UCL623" s="394"/>
      <c r="UCM623" s="394"/>
      <c r="UCN623" s="394"/>
      <c r="UCO623" s="394"/>
      <c r="UCP623" s="394"/>
      <c r="UCQ623" s="394"/>
      <c r="UCR623" s="394"/>
      <c r="UCS623" s="394"/>
      <c r="UCT623" s="394"/>
      <c r="UCU623" s="394"/>
      <c r="UCV623" s="394"/>
      <c r="UCW623" s="394"/>
      <c r="UCX623" s="394"/>
      <c r="UCY623" s="394"/>
      <c r="UCZ623" s="394"/>
      <c r="UDA623" s="394"/>
      <c r="UDB623" s="394"/>
      <c r="UDC623" s="394"/>
      <c r="UDD623" s="394"/>
      <c r="UDE623" s="394"/>
      <c r="UDF623" s="394"/>
      <c r="UDG623" s="394"/>
      <c r="UDH623" s="394"/>
      <c r="UDI623" s="394"/>
      <c r="UDJ623" s="394"/>
      <c r="UDK623" s="394"/>
      <c r="UDL623" s="394"/>
      <c r="UDM623" s="394"/>
      <c r="UDN623" s="394"/>
      <c r="UDO623" s="394"/>
      <c r="UDP623" s="394"/>
      <c r="UDQ623" s="394"/>
      <c r="UDR623" s="394"/>
      <c r="UDS623" s="394"/>
      <c r="UDT623" s="394"/>
      <c r="UDU623" s="394"/>
      <c r="UDV623" s="394"/>
      <c r="UDW623" s="394"/>
      <c r="UDX623" s="394"/>
      <c r="UDY623" s="394"/>
      <c r="UDZ623" s="394"/>
      <c r="UEA623" s="394"/>
      <c r="UEB623" s="394"/>
      <c r="UEC623" s="394"/>
      <c r="UED623" s="394"/>
      <c r="UEE623" s="394"/>
      <c r="UEF623" s="394"/>
      <c r="UEG623" s="394"/>
      <c r="UEH623" s="394"/>
      <c r="UEI623" s="394"/>
      <c r="UEJ623" s="394"/>
      <c r="UEK623" s="394"/>
      <c r="UEL623" s="394"/>
      <c r="UEM623" s="394"/>
      <c r="UEN623" s="394"/>
      <c r="UEO623" s="394"/>
      <c r="UEP623" s="394"/>
      <c r="UEQ623" s="394"/>
      <c r="UER623" s="394"/>
      <c r="UES623" s="394"/>
      <c r="UET623" s="394"/>
      <c r="UEU623" s="394"/>
      <c r="UEV623" s="394"/>
      <c r="UEW623" s="394"/>
      <c r="UEX623" s="394"/>
      <c r="UEY623" s="394"/>
      <c r="UEZ623" s="394"/>
      <c r="UFA623" s="394"/>
      <c r="UFB623" s="394"/>
      <c r="UFC623" s="394"/>
      <c r="UFD623" s="394"/>
      <c r="UFE623" s="394"/>
      <c r="UFF623" s="394"/>
      <c r="UFG623" s="394"/>
      <c r="UFH623" s="394"/>
      <c r="UFI623" s="394"/>
      <c r="UFJ623" s="394"/>
      <c r="UFK623" s="394"/>
      <c r="UFL623" s="394"/>
      <c r="UFM623" s="394"/>
      <c r="UFN623" s="394"/>
      <c r="UFO623" s="394"/>
      <c r="UFP623" s="394"/>
      <c r="UFQ623" s="394"/>
      <c r="UFR623" s="394"/>
      <c r="UFS623" s="394"/>
      <c r="UFT623" s="394"/>
      <c r="UFU623" s="394"/>
      <c r="UFV623" s="394"/>
      <c r="UFW623" s="394"/>
      <c r="UFX623" s="394"/>
      <c r="UFY623" s="394"/>
      <c r="UFZ623" s="394"/>
      <c r="UGA623" s="394"/>
      <c r="UGB623" s="394"/>
      <c r="UGC623" s="394"/>
      <c r="UGD623" s="394"/>
      <c r="UGE623" s="394"/>
      <c r="UGF623" s="394"/>
      <c r="UGG623" s="394"/>
      <c r="UGH623" s="394"/>
      <c r="UGI623" s="394"/>
      <c r="UGJ623" s="394"/>
      <c r="UGK623" s="394"/>
      <c r="UGL623" s="394"/>
      <c r="UGM623" s="394"/>
      <c r="UGN623" s="394"/>
      <c r="UGO623" s="394"/>
      <c r="UGP623" s="394"/>
      <c r="UGQ623" s="394"/>
      <c r="UGR623" s="394"/>
      <c r="UGS623" s="394"/>
      <c r="UGT623" s="394"/>
      <c r="UGU623" s="394"/>
      <c r="UGV623" s="394"/>
      <c r="UGW623" s="394"/>
      <c r="UGX623" s="394"/>
      <c r="UGY623" s="394"/>
      <c r="UGZ623" s="394"/>
      <c r="UHA623" s="394"/>
      <c r="UHB623" s="394"/>
      <c r="UHC623" s="394"/>
      <c r="UHD623" s="394"/>
      <c r="UHE623" s="394"/>
      <c r="UHF623" s="394"/>
      <c r="UHG623" s="394"/>
      <c r="UHH623" s="394"/>
      <c r="UHI623" s="394"/>
      <c r="UHJ623" s="394"/>
      <c r="UHK623" s="394"/>
      <c r="UHL623" s="394"/>
      <c r="UHM623" s="394"/>
      <c r="UHN623" s="394"/>
      <c r="UHO623" s="394"/>
      <c r="UHP623" s="394"/>
      <c r="UHQ623" s="394"/>
      <c r="UHR623" s="394"/>
      <c r="UHS623" s="394"/>
      <c r="UHT623" s="394"/>
      <c r="UHU623" s="394"/>
      <c r="UHV623" s="394"/>
      <c r="UHW623" s="394"/>
      <c r="UHX623" s="394"/>
      <c r="UHY623" s="394"/>
      <c r="UHZ623" s="394"/>
      <c r="UIA623" s="394"/>
      <c r="UIB623" s="394"/>
      <c r="UIC623" s="394"/>
      <c r="UID623" s="394"/>
      <c r="UIE623" s="394"/>
      <c r="UIF623" s="394"/>
      <c r="UIG623" s="394"/>
      <c r="UIH623" s="394"/>
      <c r="UII623" s="394"/>
      <c r="UIJ623" s="394"/>
      <c r="UIK623" s="394"/>
      <c r="UIL623" s="394"/>
      <c r="UIM623" s="394"/>
      <c r="UIN623" s="394"/>
      <c r="UIO623" s="394"/>
      <c r="UIP623" s="394"/>
      <c r="UIQ623" s="394"/>
      <c r="UIR623" s="394"/>
      <c r="UIS623" s="394"/>
      <c r="UIT623" s="394"/>
      <c r="UIU623" s="394"/>
      <c r="UIV623" s="394"/>
      <c r="UIW623" s="394"/>
      <c r="UIX623" s="394"/>
      <c r="UIY623" s="394"/>
      <c r="UIZ623" s="394"/>
      <c r="UJA623" s="394"/>
      <c r="UJB623" s="394"/>
      <c r="UJC623" s="394"/>
      <c r="UJD623" s="394"/>
      <c r="UJE623" s="394"/>
      <c r="UJF623" s="394"/>
      <c r="UJG623" s="394"/>
      <c r="UJH623" s="394"/>
      <c r="UJI623" s="394"/>
      <c r="UJJ623" s="394"/>
      <c r="UJK623" s="394"/>
      <c r="UJL623" s="394"/>
      <c r="UJM623" s="394"/>
      <c r="UJN623" s="394"/>
      <c r="UJO623" s="394"/>
      <c r="UJP623" s="394"/>
      <c r="UJQ623" s="394"/>
      <c r="UJR623" s="394"/>
      <c r="UJS623" s="394"/>
      <c r="UJT623" s="394"/>
      <c r="UJU623" s="394"/>
      <c r="UJV623" s="394"/>
      <c r="UJW623" s="394"/>
      <c r="UJX623" s="394"/>
      <c r="UJY623" s="394"/>
      <c r="UJZ623" s="394"/>
      <c r="UKA623" s="394"/>
      <c r="UKB623" s="394"/>
      <c r="UKC623" s="394"/>
      <c r="UKD623" s="394"/>
      <c r="UKE623" s="394"/>
      <c r="UKF623" s="394"/>
      <c r="UKG623" s="394"/>
      <c r="UKH623" s="394"/>
      <c r="UKI623" s="394"/>
      <c r="UKJ623" s="394"/>
      <c r="UKK623" s="394"/>
      <c r="UKL623" s="394"/>
      <c r="UKM623" s="394"/>
      <c r="UKN623" s="394"/>
      <c r="UKO623" s="394"/>
      <c r="UKP623" s="394"/>
      <c r="UKQ623" s="394"/>
      <c r="UKR623" s="394"/>
      <c r="UKS623" s="394"/>
      <c r="UKT623" s="394"/>
      <c r="UKU623" s="394"/>
      <c r="UKV623" s="394"/>
      <c r="UKW623" s="394"/>
      <c r="UKX623" s="394"/>
      <c r="UKY623" s="394"/>
      <c r="UKZ623" s="394"/>
      <c r="ULA623" s="394"/>
      <c r="ULB623" s="394"/>
      <c r="ULC623" s="394"/>
      <c r="ULD623" s="394"/>
      <c r="ULE623" s="394"/>
      <c r="ULF623" s="394"/>
      <c r="ULG623" s="394"/>
      <c r="ULH623" s="394"/>
      <c r="ULI623" s="394"/>
      <c r="ULJ623" s="394"/>
      <c r="ULK623" s="394"/>
      <c r="ULL623" s="394"/>
      <c r="ULM623" s="394"/>
      <c r="ULN623" s="394"/>
      <c r="ULO623" s="394"/>
      <c r="ULP623" s="394"/>
      <c r="ULQ623" s="394"/>
      <c r="ULR623" s="394"/>
      <c r="ULS623" s="394"/>
      <c r="ULT623" s="394"/>
      <c r="ULU623" s="394"/>
      <c r="ULV623" s="394"/>
      <c r="ULW623" s="394"/>
      <c r="ULX623" s="394"/>
      <c r="ULY623" s="394"/>
      <c r="ULZ623" s="394"/>
      <c r="UMA623" s="394"/>
      <c r="UMB623" s="394"/>
      <c r="UMC623" s="394"/>
      <c r="UMD623" s="394"/>
      <c r="UME623" s="394"/>
      <c r="UMF623" s="394"/>
      <c r="UMG623" s="394"/>
      <c r="UMH623" s="394"/>
      <c r="UMI623" s="394"/>
      <c r="UMJ623" s="394"/>
      <c r="UMK623" s="394"/>
      <c r="UML623" s="394"/>
      <c r="UMM623" s="394"/>
      <c r="UMN623" s="394"/>
      <c r="UMO623" s="394"/>
      <c r="UMP623" s="394"/>
      <c r="UMQ623" s="394"/>
      <c r="UMR623" s="394"/>
      <c r="UMS623" s="394"/>
      <c r="UMT623" s="394"/>
      <c r="UMU623" s="394"/>
      <c r="UMV623" s="394"/>
      <c r="UMW623" s="394"/>
      <c r="UMX623" s="394"/>
      <c r="UMY623" s="394"/>
      <c r="UMZ623" s="394"/>
      <c r="UNA623" s="394"/>
      <c r="UNB623" s="394"/>
      <c r="UNC623" s="394"/>
      <c r="UND623" s="394"/>
      <c r="UNE623" s="394"/>
      <c r="UNF623" s="394"/>
      <c r="UNG623" s="394"/>
      <c r="UNH623" s="394"/>
      <c r="UNI623" s="394"/>
      <c r="UNJ623" s="394"/>
      <c r="UNK623" s="394"/>
      <c r="UNL623" s="394"/>
      <c r="UNM623" s="394"/>
      <c r="UNN623" s="394"/>
      <c r="UNO623" s="394"/>
      <c r="UNP623" s="394"/>
      <c r="UNQ623" s="394"/>
      <c r="UNR623" s="394"/>
      <c r="UNS623" s="394"/>
      <c r="UNT623" s="394"/>
      <c r="UNU623" s="394"/>
      <c r="UNV623" s="394"/>
      <c r="UNW623" s="394"/>
      <c r="UNX623" s="394"/>
      <c r="UNY623" s="394"/>
      <c r="UNZ623" s="394"/>
      <c r="UOA623" s="394"/>
      <c r="UOB623" s="394"/>
      <c r="UOC623" s="394"/>
      <c r="UOD623" s="394"/>
      <c r="UOE623" s="394"/>
      <c r="UOF623" s="394"/>
      <c r="UOG623" s="394"/>
      <c r="UOH623" s="394"/>
      <c r="UOI623" s="394"/>
      <c r="UOJ623" s="394"/>
      <c r="UOK623" s="394"/>
      <c r="UOL623" s="394"/>
      <c r="UOM623" s="394"/>
      <c r="UON623" s="394"/>
      <c r="UOO623" s="394"/>
      <c r="UOP623" s="394"/>
      <c r="UOQ623" s="394"/>
      <c r="UOR623" s="394"/>
      <c r="UOS623" s="394"/>
      <c r="UOT623" s="394"/>
      <c r="UOU623" s="394"/>
      <c r="UOV623" s="394"/>
      <c r="UOW623" s="394"/>
      <c r="UOX623" s="394"/>
      <c r="UOY623" s="394"/>
      <c r="UOZ623" s="394"/>
      <c r="UPA623" s="394"/>
      <c r="UPB623" s="394"/>
      <c r="UPC623" s="394"/>
      <c r="UPD623" s="394"/>
      <c r="UPE623" s="394"/>
      <c r="UPF623" s="394"/>
      <c r="UPG623" s="394"/>
      <c r="UPH623" s="394"/>
      <c r="UPI623" s="394"/>
      <c r="UPJ623" s="394"/>
      <c r="UPK623" s="394"/>
      <c r="UPL623" s="394"/>
      <c r="UPM623" s="394"/>
      <c r="UPN623" s="394"/>
      <c r="UPO623" s="394"/>
      <c r="UPP623" s="394"/>
      <c r="UPQ623" s="394"/>
      <c r="UPR623" s="394"/>
      <c r="UPS623" s="394"/>
      <c r="UPT623" s="394"/>
      <c r="UPU623" s="394"/>
      <c r="UPV623" s="394"/>
      <c r="UPW623" s="394"/>
      <c r="UPX623" s="394"/>
      <c r="UPY623" s="394"/>
      <c r="UPZ623" s="394"/>
      <c r="UQA623" s="394"/>
      <c r="UQB623" s="394"/>
      <c r="UQC623" s="394"/>
      <c r="UQD623" s="394"/>
      <c r="UQE623" s="394"/>
      <c r="UQF623" s="394"/>
      <c r="UQG623" s="394"/>
      <c r="UQH623" s="394"/>
      <c r="UQI623" s="394"/>
      <c r="UQJ623" s="394"/>
      <c r="UQK623" s="394"/>
      <c r="UQL623" s="394"/>
      <c r="UQM623" s="394"/>
      <c r="UQN623" s="394"/>
      <c r="UQO623" s="394"/>
      <c r="UQP623" s="394"/>
      <c r="UQQ623" s="394"/>
      <c r="UQR623" s="394"/>
      <c r="UQS623" s="394"/>
      <c r="UQT623" s="394"/>
      <c r="UQU623" s="394"/>
      <c r="UQV623" s="394"/>
      <c r="UQW623" s="394"/>
      <c r="UQX623" s="394"/>
      <c r="UQY623" s="394"/>
      <c r="UQZ623" s="394"/>
      <c r="URA623" s="394"/>
      <c r="URB623" s="394"/>
      <c r="URC623" s="394"/>
      <c r="URD623" s="394"/>
      <c r="URE623" s="394"/>
      <c r="URF623" s="394"/>
      <c r="URG623" s="394"/>
      <c r="URH623" s="394"/>
      <c r="URI623" s="394"/>
      <c r="URJ623" s="394"/>
      <c r="URK623" s="394"/>
      <c r="URL623" s="394"/>
      <c r="URM623" s="394"/>
      <c r="URN623" s="394"/>
      <c r="URO623" s="394"/>
      <c r="URP623" s="394"/>
      <c r="URQ623" s="394"/>
      <c r="URR623" s="394"/>
      <c r="URS623" s="394"/>
      <c r="URT623" s="394"/>
      <c r="URU623" s="394"/>
      <c r="URV623" s="394"/>
      <c r="URW623" s="394"/>
      <c r="URX623" s="394"/>
      <c r="URY623" s="394"/>
      <c r="URZ623" s="394"/>
      <c r="USA623" s="394"/>
      <c r="USB623" s="394"/>
      <c r="USC623" s="394"/>
      <c r="USD623" s="394"/>
      <c r="USE623" s="394"/>
      <c r="USF623" s="394"/>
      <c r="USG623" s="394"/>
      <c r="USH623" s="394"/>
      <c r="USI623" s="394"/>
      <c r="USJ623" s="394"/>
      <c r="USK623" s="394"/>
      <c r="USL623" s="394"/>
      <c r="USM623" s="394"/>
      <c r="USN623" s="394"/>
      <c r="USO623" s="394"/>
      <c r="USP623" s="394"/>
      <c r="USQ623" s="394"/>
      <c r="USR623" s="394"/>
      <c r="USS623" s="394"/>
      <c r="UST623" s="394"/>
      <c r="USU623" s="394"/>
      <c r="USV623" s="394"/>
      <c r="USW623" s="394"/>
      <c r="USX623" s="394"/>
      <c r="USY623" s="394"/>
      <c r="USZ623" s="394"/>
      <c r="UTA623" s="394"/>
      <c r="UTB623" s="394"/>
      <c r="UTC623" s="394"/>
      <c r="UTD623" s="394"/>
      <c r="UTE623" s="394"/>
      <c r="UTF623" s="394"/>
      <c r="UTG623" s="394"/>
      <c r="UTH623" s="394"/>
      <c r="UTI623" s="394"/>
      <c r="UTJ623" s="394"/>
      <c r="UTK623" s="394"/>
      <c r="UTL623" s="394"/>
      <c r="UTM623" s="394"/>
      <c r="UTN623" s="394"/>
      <c r="UTO623" s="394"/>
      <c r="UTP623" s="394"/>
      <c r="UTQ623" s="394"/>
      <c r="UTR623" s="394"/>
      <c r="UTS623" s="394"/>
      <c r="UTT623" s="394"/>
      <c r="UTU623" s="394"/>
      <c r="UTV623" s="394"/>
      <c r="UTW623" s="394"/>
      <c r="UTX623" s="394"/>
      <c r="UTY623" s="394"/>
      <c r="UTZ623" s="394"/>
      <c r="UUA623" s="394"/>
      <c r="UUB623" s="394"/>
      <c r="UUC623" s="394"/>
      <c r="UUD623" s="394"/>
      <c r="UUE623" s="394"/>
      <c r="UUF623" s="394"/>
      <c r="UUG623" s="394"/>
      <c r="UUH623" s="394"/>
      <c r="UUI623" s="394"/>
      <c r="UUJ623" s="394"/>
      <c r="UUK623" s="394"/>
      <c r="UUL623" s="394"/>
      <c r="UUM623" s="394"/>
      <c r="UUN623" s="394"/>
      <c r="UUO623" s="394"/>
      <c r="UUP623" s="394"/>
      <c r="UUQ623" s="394"/>
      <c r="UUR623" s="394"/>
      <c r="UUS623" s="394"/>
      <c r="UUT623" s="394"/>
      <c r="UUU623" s="394"/>
      <c r="UUV623" s="394"/>
      <c r="UUW623" s="394"/>
      <c r="UUX623" s="394"/>
      <c r="UUY623" s="394"/>
      <c r="UUZ623" s="394"/>
      <c r="UVA623" s="394"/>
      <c r="UVB623" s="394"/>
      <c r="UVC623" s="394"/>
      <c r="UVD623" s="394"/>
      <c r="UVE623" s="394"/>
      <c r="UVF623" s="394"/>
      <c r="UVG623" s="394"/>
      <c r="UVH623" s="394"/>
      <c r="UVI623" s="394"/>
      <c r="UVJ623" s="394"/>
      <c r="UVK623" s="394"/>
      <c r="UVL623" s="394"/>
      <c r="UVM623" s="394"/>
      <c r="UVN623" s="394"/>
      <c r="UVO623" s="394"/>
      <c r="UVP623" s="394"/>
      <c r="UVQ623" s="394"/>
      <c r="UVR623" s="394"/>
      <c r="UVS623" s="394"/>
      <c r="UVT623" s="394"/>
      <c r="UVU623" s="394"/>
      <c r="UVV623" s="394"/>
      <c r="UVW623" s="394"/>
      <c r="UVX623" s="394"/>
      <c r="UVY623" s="394"/>
      <c r="UVZ623" s="394"/>
      <c r="UWA623" s="394"/>
      <c r="UWB623" s="394"/>
      <c r="UWC623" s="394"/>
      <c r="UWD623" s="394"/>
      <c r="UWE623" s="394"/>
      <c r="UWF623" s="394"/>
      <c r="UWG623" s="394"/>
      <c r="UWH623" s="394"/>
      <c r="UWI623" s="394"/>
      <c r="UWJ623" s="394"/>
      <c r="UWK623" s="394"/>
      <c r="UWL623" s="394"/>
      <c r="UWM623" s="394"/>
      <c r="UWN623" s="394"/>
      <c r="UWO623" s="394"/>
      <c r="UWP623" s="394"/>
      <c r="UWQ623" s="394"/>
      <c r="UWR623" s="394"/>
      <c r="UWS623" s="394"/>
      <c r="UWT623" s="394"/>
      <c r="UWU623" s="394"/>
      <c r="UWV623" s="394"/>
      <c r="UWW623" s="394"/>
      <c r="UWX623" s="394"/>
      <c r="UWY623" s="394"/>
      <c r="UWZ623" s="394"/>
      <c r="UXA623" s="394"/>
      <c r="UXB623" s="394"/>
      <c r="UXC623" s="394"/>
      <c r="UXD623" s="394"/>
      <c r="UXE623" s="394"/>
      <c r="UXF623" s="394"/>
      <c r="UXG623" s="394"/>
      <c r="UXH623" s="394"/>
      <c r="UXI623" s="394"/>
      <c r="UXJ623" s="394"/>
      <c r="UXK623" s="394"/>
      <c r="UXL623" s="394"/>
      <c r="UXM623" s="394"/>
      <c r="UXN623" s="394"/>
      <c r="UXO623" s="394"/>
      <c r="UXP623" s="394"/>
      <c r="UXQ623" s="394"/>
      <c r="UXR623" s="394"/>
      <c r="UXS623" s="394"/>
      <c r="UXT623" s="394"/>
      <c r="UXU623" s="394"/>
      <c r="UXV623" s="394"/>
      <c r="UXW623" s="394"/>
      <c r="UXX623" s="394"/>
      <c r="UXY623" s="394"/>
      <c r="UXZ623" s="394"/>
      <c r="UYA623" s="394"/>
      <c r="UYB623" s="394"/>
      <c r="UYC623" s="394"/>
      <c r="UYD623" s="394"/>
      <c r="UYE623" s="394"/>
      <c r="UYF623" s="394"/>
      <c r="UYG623" s="394"/>
      <c r="UYH623" s="394"/>
      <c r="UYI623" s="394"/>
      <c r="UYJ623" s="394"/>
      <c r="UYK623" s="394"/>
      <c r="UYL623" s="394"/>
      <c r="UYM623" s="394"/>
      <c r="UYN623" s="394"/>
      <c r="UYO623" s="394"/>
      <c r="UYP623" s="394"/>
      <c r="UYQ623" s="394"/>
      <c r="UYR623" s="394"/>
      <c r="UYS623" s="394"/>
      <c r="UYT623" s="394"/>
      <c r="UYU623" s="394"/>
      <c r="UYV623" s="394"/>
      <c r="UYW623" s="394"/>
      <c r="UYX623" s="394"/>
      <c r="UYY623" s="394"/>
      <c r="UYZ623" s="394"/>
      <c r="UZA623" s="394"/>
      <c r="UZB623" s="394"/>
      <c r="UZC623" s="394"/>
      <c r="UZD623" s="394"/>
      <c r="UZE623" s="394"/>
      <c r="UZF623" s="394"/>
      <c r="UZG623" s="394"/>
      <c r="UZH623" s="394"/>
      <c r="UZI623" s="394"/>
      <c r="UZJ623" s="394"/>
      <c r="UZK623" s="394"/>
      <c r="UZL623" s="394"/>
      <c r="UZM623" s="394"/>
      <c r="UZN623" s="394"/>
      <c r="UZO623" s="394"/>
      <c r="UZP623" s="394"/>
      <c r="UZQ623" s="394"/>
      <c r="UZR623" s="394"/>
      <c r="UZS623" s="394"/>
      <c r="UZT623" s="394"/>
      <c r="UZU623" s="394"/>
      <c r="UZV623" s="394"/>
      <c r="UZW623" s="394"/>
      <c r="UZX623" s="394"/>
      <c r="UZY623" s="394"/>
      <c r="UZZ623" s="394"/>
      <c r="VAA623" s="394"/>
      <c r="VAB623" s="394"/>
      <c r="VAC623" s="394"/>
      <c r="VAD623" s="394"/>
      <c r="VAE623" s="394"/>
      <c r="VAF623" s="394"/>
      <c r="VAG623" s="394"/>
      <c r="VAH623" s="394"/>
      <c r="VAI623" s="394"/>
      <c r="VAJ623" s="394"/>
      <c r="VAK623" s="394"/>
      <c r="VAL623" s="394"/>
      <c r="VAM623" s="394"/>
      <c r="VAN623" s="394"/>
      <c r="VAO623" s="394"/>
      <c r="VAP623" s="394"/>
      <c r="VAQ623" s="394"/>
      <c r="VAR623" s="394"/>
      <c r="VAS623" s="394"/>
      <c r="VAT623" s="394"/>
      <c r="VAU623" s="394"/>
      <c r="VAV623" s="394"/>
      <c r="VAW623" s="394"/>
      <c r="VAX623" s="394"/>
      <c r="VAY623" s="394"/>
      <c r="VAZ623" s="394"/>
      <c r="VBA623" s="394"/>
      <c r="VBB623" s="394"/>
      <c r="VBC623" s="394"/>
      <c r="VBD623" s="394"/>
      <c r="VBE623" s="394"/>
      <c r="VBF623" s="394"/>
      <c r="VBG623" s="394"/>
      <c r="VBH623" s="394"/>
      <c r="VBI623" s="394"/>
      <c r="VBJ623" s="394"/>
      <c r="VBK623" s="394"/>
      <c r="VBL623" s="394"/>
      <c r="VBM623" s="394"/>
      <c r="VBN623" s="394"/>
      <c r="VBO623" s="394"/>
      <c r="VBP623" s="394"/>
      <c r="VBQ623" s="394"/>
      <c r="VBR623" s="394"/>
      <c r="VBS623" s="394"/>
      <c r="VBT623" s="394"/>
      <c r="VBU623" s="394"/>
      <c r="VBV623" s="394"/>
      <c r="VBW623" s="394"/>
      <c r="VBX623" s="394"/>
      <c r="VBY623" s="394"/>
      <c r="VBZ623" s="394"/>
      <c r="VCA623" s="394"/>
      <c r="VCB623" s="394"/>
      <c r="VCC623" s="394"/>
      <c r="VCD623" s="394"/>
      <c r="VCE623" s="394"/>
      <c r="VCF623" s="394"/>
      <c r="VCG623" s="394"/>
      <c r="VCH623" s="394"/>
      <c r="VCI623" s="394"/>
      <c r="VCJ623" s="394"/>
      <c r="VCK623" s="394"/>
      <c r="VCL623" s="394"/>
      <c r="VCM623" s="394"/>
      <c r="VCN623" s="394"/>
      <c r="VCO623" s="394"/>
      <c r="VCP623" s="394"/>
      <c r="VCQ623" s="394"/>
      <c r="VCR623" s="394"/>
      <c r="VCS623" s="394"/>
      <c r="VCT623" s="394"/>
      <c r="VCU623" s="394"/>
      <c r="VCV623" s="394"/>
      <c r="VCW623" s="394"/>
      <c r="VCX623" s="394"/>
      <c r="VCY623" s="394"/>
      <c r="VCZ623" s="394"/>
      <c r="VDA623" s="394"/>
      <c r="VDB623" s="394"/>
      <c r="VDC623" s="394"/>
      <c r="VDD623" s="394"/>
      <c r="VDE623" s="394"/>
      <c r="VDF623" s="394"/>
      <c r="VDG623" s="394"/>
      <c r="VDH623" s="394"/>
      <c r="VDI623" s="394"/>
      <c r="VDJ623" s="394"/>
      <c r="VDK623" s="394"/>
      <c r="VDL623" s="394"/>
      <c r="VDM623" s="394"/>
      <c r="VDN623" s="394"/>
      <c r="VDO623" s="394"/>
      <c r="VDP623" s="394"/>
      <c r="VDQ623" s="394"/>
      <c r="VDR623" s="394"/>
      <c r="VDS623" s="394"/>
      <c r="VDT623" s="394"/>
      <c r="VDU623" s="394"/>
      <c r="VDV623" s="394"/>
      <c r="VDW623" s="394"/>
      <c r="VDX623" s="394"/>
      <c r="VDY623" s="394"/>
      <c r="VDZ623" s="394"/>
      <c r="VEA623" s="394"/>
      <c r="VEB623" s="394"/>
      <c r="VEC623" s="394"/>
      <c r="VED623" s="394"/>
      <c r="VEE623" s="394"/>
      <c r="VEF623" s="394"/>
      <c r="VEG623" s="394"/>
      <c r="VEH623" s="394"/>
      <c r="VEI623" s="394"/>
      <c r="VEJ623" s="394"/>
      <c r="VEK623" s="394"/>
      <c r="VEL623" s="394"/>
      <c r="VEM623" s="394"/>
      <c r="VEN623" s="394"/>
      <c r="VEO623" s="394"/>
      <c r="VEP623" s="394"/>
      <c r="VEQ623" s="394"/>
      <c r="VER623" s="394"/>
      <c r="VES623" s="394"/>
      <c r="VET623" s="394"/>
      <c r="VEU623" s="394"/>
      <c r="VEV623" s="394"/>
      <c r="VEW623" s="394"/>
      <c r="VEX623" s="394"/>
      <c r="VEY623" s="394"/>
      <c r="VEZ623" s="394"/>
      <c r="VFA623" s="394"/>
      <c r="VFB623" s="394"/>
      <c r="VFC623" s="394"/>
      <c r="VFD623" s="394"/>
      <c r="VFE623" s="394"/>
      <c r="VFF623" s="394"/>
      <c r="VFG623" s="394"/>
      <c r="VFH623" s="394"/>
      <c r="VFI623" s="394"/>
      <c r="VFJ623" s="394"/>
      <c r="VFK623" s="394"/>
      <c r="VFL623" s="394"/>
      <c r="VFM623" s="394"/>
      <c r="VFN623" s="394"/>
      <c r="VFO623" s="394"/>
      <c r="VFP623" s="394"/>
      <c r="VFQ623" s="394"/>
      <c r="VFR623" s="394"/>
      <c r="VFS623" s="394"/>
      <c r="VFT623" s="394"/>
      <c r="VFU623" s="394"/>
      <c r="VFV623" s="394"/>
      <c r="VFW623" s="394"/>
      <c r="VFX623" s="394"/>
      <c r="VFY623" s="394"/>
      <c r="VFZ623" s="394"/>
      <c r="VGA623" s="394"/>
      <c r="VGB623" s="394"/>
      <c r="VGC623" s="394"/>
      <c r="VGD623" s="394"/>
      <c r="VGE623" s="394"/>
      <c r="VGF623" s="394"/>
      <c r="VGG623" s="394"/>
      <c r="VGH623" s="394"/>
      <c r="VGI623" s="394"/>
      <c r="VGJ623" s="394"/>
      <c r="VGK623" s="394"/>
      <c r="VGL623" s="394"/>
      <c r="VGM623" s="394"/>
      <c r="VGN623" s="394"/>
      <c r="VGO623" s="394"/>
      <c r="VGP623" s="394"/>
      <c r="VGQ623" s="394"/>
      <c r="VGR623" s="394"/>
      <c r="VGS623" s="394"/>
      <c r="VGT623" s="394"/>
      <c r="VGU623" s="394"/>
      <c r="VGV623" s="394"/>
      <c r="VGW623" s="394"/>
      <c r="VGX623" s="394"/>
      <c r="VGY623" s="394"/>
      <c r="VGZ623" s="394"/>
      <c r="VHA623" s="394"/>
      <c r="VHB623" s="394"/>
      <c r="VHC623" s="394"/>
      <c r="VHD623" s="394"/>
      <c r="VHE623" s="394"/>
      <c r="VHF623" s="394"/>
      <c r="VHG623" s="394"/>
      <c r="VHH623" s="394"/>
      <c r="VHI623" s="394"/>
      <c r="VHJ623" s="394"/>
      <c r="VHK623" s="394"/>
      <c r="VHL623" s="394"/>
      <c r="VHM623" s="394"/>
      <c r="VHN623" s="394"/>
      <c r="VHO623" s="394"/>
      <c r="VHP623" s="394"/>
      <c r="VHQ623" s="394"/>
      <c r="VHR623" s="394"/>
      <c r="VHS623" s="394"/>
      <c r="VHT623" s="394"/>
      <c r="VHU623" s="394"/>
      <c r="VHV623" s="394"/>
      <c r="VHW623" s="394"/>
      <c r="VHX623" s="394"/>
      <c r="VHY623" s="394"/>
      <c r="VHZ623" s="394"/>
      <c r="VIA623" s="394"/>
      <c r="VIB623" s="394"/>
      <c r="VIC623" s="394"/>
      <c r="VID623" s="394"/>
      <c r="VIE623" s="394"/>
      <c r="VIF623" s="394"/>
      <c r="VIG623" s="394"/>
      <c r="VIH623" s="394"/>
      <c r="VII623" s="394"/>
      <c r="VIJ623" s="394"/>
      <c r="VIK623" s="394"/>
      <c r="VIL623" s="394"/>
      <c r="VIM623" s="394"/>
      <c r="VIN623" s="394"/>
      <c r="VIO623" s="394"/>
      <c r="VIP623" s="394"/>
      <c r="VIQ623" s="394"/>
      <c r="VIR623" s="394"/>
      <c r="VIS623" s="394"/>
      <c r="VIT623" s="394"/>
      <c r="VIU623" s="394"/>
      <c r="VIV623" s="394"/>
      <c r="VIW623" s="394"/>
      <c r="VIX623" s="394"/>
      <c r="VIY623" s="394"/>
      <c r="VIZ623" s="394"/>
      <c r="VJA623" s="394"/>
      <c r="VJB623" s="394"/>
      <c r="VJC623" s="394"/>
      <c r="VJD623" s="394"/>
      <c r="VJE623" s="394"/>
      <c r="VJF623" s="394"/>
      <c r="VJG623" s="394"/>
      <c r="VJH623" s="394"/>
      <c r="VJI623" s="394"/>
      <c r="VJJ623" s="394"/>
      <c r="VJK623" s="394"/>
      <c r="VJL623" s="394"/>
      <c r="VJM623" s="394"/>
      <c r="VJN623" s="394"/>
      <c r="VJO623" s="394"/>
      <c r="VJP623" s="394"/>
      <c r="VJQ623" s="394"/>
      <c r="VJR623" s="394"/>
      <c r="VJS623" s="394"/>
      <c r="VJT623" s="394"/>
      <c r="VJU623" s="394"/>
      <c r="VJV623" s="394"/>
      <c r="VJW623" s="394"/>
      <c r="VJX623" s="394"/>
      <c r="VJY623" s="394"/>
      <c r="VJZ623" s="394"/>
      <c r="VKA623" s="394"/>
      <c r="VKB623" s="394"/>
      <c r="VKC623" s="394"/>
      <c r="VKD623" s="394"/>
      <c r="VKE623" s="394"/>
      <c r="VKF623" s="394"/>
      <c r="VKG623" s="394"/>
      <c r="VKH623" s="394"/>
      <c r="VKI623" s="394"/>
      <c r="VKJ623" s="394"/>
      <c r="VKK623" s="394"/>
      <c r="VKL623" s="394"/>
      <c r="VKM623" s="394"/>
      <c r="VKN623" s="394"/>
      <c r="VKO623" s="394"/>
      <c r="VKP623" s="394"/>
      <c r="VKQ623" s="394"/>
      <c r="VKR623" s="394"/>
      <c r="VKS623" s="394"/>
      <c r="VKT623" s="394"/>
      <c r="VKU623" s="394"/>
      <c r="VKV623" s="394"/>
      <c r="VKW623" s="394"/>
      <c r="VKX623" s="394"/>
      <c r="VKY623" s="394"/>
      <c r="VKZ623" s="394"/>
      <c r="VLA623" s="394"/>
      <c r="VLB623" s="394"/>
      <c r="VLC623" s="394"/>
      <c r="VLD623" s="394"/>
      <c r="VLE623" s="394"/>
      <c r="VLF623" s="394"/>
      <c r="VLG623" s="394"/>
      <c r="VLH623" s="394"/>
      <c r="VLI623" s="394"/>
      <c r="VLJ623" s="394"/>
      <c r="VLK623" s="394"/>
      <c r="VLL623" s="394"/>
      <c r="VLM623" s="394"/>
      <c r="VLN623" s="394"/>
      <c r="VLO623" s="394"/>
      <c r="VLP623" s="394"/>
      <c r="VLQ623" s="394"/>
      <c r="VLR623" s="394"/>
      <c r="VLS623" s="394"/>
      <c r="VLT623" s="394"/>
      <c r="VLU623" s="394"/>
      <c r="VLV623" s="394"/>
      <c r="VLW623" s="394"/>
      <c r="VLX623" s="394"/>
      <c r="VLY623" s="394"/>
      <c r="VLZ623" s="394"/>
      <c r="VMA623" s="394"/>
      <c r="VMB623" s="394"/>
      <c r="VMC623" s="394"/>
      <c r="VMD623" s="394"/>
      <c r="VME623" s="394"/>
      <c r="VMF623" s="394"/>
      <c r="VMG623" s="394"/>
      <c r="VMH623" s="394"/>
      <c r="VMI623" s="394"/>
      <c r="VMJ623" s="394"/>
      <c r="VMK623" s="394"/>
      <c r="VML623" s="394"/>
      <c r="VMM623" s="394"/>
      <c r="VMN623" s="394"/>
      <c r="VMO623" s="394"/>
      <c r="VMP623" s="394"/>
      <c r="VMQ623" s="394"/>
      <c r="VMR623" s="394"/>
      <c r="VMS623" s="394"/>
      <c r="VMT623" s="394"/>
      <c r="VMU623" s="394"/>
      <c r="VMV623" s="394"/>
      <c r="VMW623" s="394"/>
      <c r="VMX623" s="394"/>
      <c r="VMY623" s="394"/>
      <c r="VMZ623" s="394"/>
      <c r="VNA623" s="394"/>
      <c r="VNB623" s="394"/>
      <c r="VNC623" s="394"/>
      <c r="VND623" s="394"/>
      <c r="VNE623" s="394"/>
      <c r="VNF623" s="394"/>
      <c r="VNG623" s="394"/>
      <c r="VNH623" s="394"/>
      <c r="VNI623" s="394"/>
      <c r="VNJ623" s="394"/>
      <c r="VNK623" s="394"/>
      <c r="VNL623" s="394"/>
      <c r="VNM623" s="394"/>
      <c r="VNN623" s="394"/>
      <c r="VNO623" s="394"/>
      <c r="VNP623" s="394"/>
      <c r="VNQ623" s="394"/>
      <c r="VNR623" s="394"/>
      <c r="VNS623" s="394"/>
      <c r="VNT623" s="394"/>
      <c r="VNU623" s="394"/>
      <c r="VNV623" s="394"/>
      <c r="VNW623" s="394"/>
      <c r="VNX623" s="394"/>
      <c r="VNY623" s="394"/>
      <c r="VNZ623" s="394"/>
      <c r="VOA623" s="394"/>
      <c r="VOB623" s="394"/>
      <c r="VOC623" s="394"/>
      <c r="VOD623" s="394"/>
      <c r="VOE623" s="394"/>
      <c r="VOF623" s="394"/>
      <c r="VOG623" s="394"/>
      <c r="VOH623" s="394"/>
      <c r="VOI623" s="394"/>
      <c r="VOJ623" s="394"/>
      <c r="VOK623" s="394"/>
      <c r="VOL623" s="394"/>
      <c r="VOM623" s="394"/>
      <c r="VON623" s="394"/>
      <c r="VOO623" s="394"/>
      <c r="VOP623" s="394"/>
      <c r="VOQ623" s="394"/>
      <c r="VOR623" s="394"/>
      <c r="VOS623" s="394"/>
      <c r="VOT623" s="394"/>
      <c r="VOU623" s="394"/>
      <c r="VOV623" s="394"/>
      <c r="VOW623" s="394"/>
      <c r="VOX623" s="394"/>
      <c r="VOY623" s="394"/>
      <c r="VOZ623" s="394"/>
      <c r="VPA623" s="394"/>
      <c r="VPB623" s="394"/>
      <c r="VPC623" s="394"/>
      <c r="VPD623" s="394"/>
      <c r="VPE623" s="394"/>
      <c r="VPF623" s="394"/>
      <c r="VPG623" s="394"/>
      <c r="VPH623" s="394"/>
      <c r="VPI623" s="394"/>
      <c r="VPJ623" s="394"/>
      <c r="VPK623" s="394"/>
      <c r="VPL623" s="394"/>
      <c r="VPM623" s="394"/>
      <c r="VPN623" s="394"/>
      <c r="VPO623" s="394"/>
      <c r="VPP623" s="394"/>
      <c r="VPQ623" s="394"/>
      <c r="VPR623" s="394"/>
      <c r="VPS623" s="394"/>
      <c r="VPT623" s="394"/>
      <c r="VPU623" s="394"/>
      <c r="VPV623" s="394"/>
      <c r="VPW623" s="394"/>
      <c r="VPX623" s="394"/>
      <c r="VPY623" s="394"/>
      <c r="VPZ623" s="394"/>
      <c r="VQA623" s="394"/>
      <c r="VQB623" s="394"/>
      <c r="VQC623" s="394"/>
      <c r="VQD623" s="394"/>
      <c r="VQE623" s="394"/>
      <c r="VQF623" s="394"/>
      <c r="VQG623" s="394"/>
      <c r="VQH623" s="394"/>
      <c r="VQI623" s="394"/>
      <c r="VQJ623" s="394"/>
      <c r="VQK623" s="394"/>
      <c r="VQL623" s="394"/>
      <c r="VQM623" s="394"/>
      <c r="VQN623" s="394"/>
      <c r="VQO623" s="394"/>
      <c r="VQP623" s="394"/>
      <c r="VQQ623" s="394"/>
      <c r="VQR623" s="394"/>
      <c r="VQS623" s="394"/>
      <c r="VQT623" s="394"/>
      <c r="VQU623" s="394"/>
      <c r="VQV623" s="394"/>
      <c r="VQW623" s="394"/>
      <c r="VQX623" s="394"/>
      <c r="VQY623" s="394"/>
      <c r="VQZ623" s="394"/>
      <c r="VRA623" s="394"/>
      <c r="VRB623" s="394"/>
      <c r="VRC623" s="394"/>
      <c r="VRD623" s="394"/>
      <c r="VRE623" s="394"/>
      <c r="VRF623" s="394"/>
      <c r="VRG623" s="394"/>
      <c r="VRH623" s="394"/>
      <c r="VRI623" s="394"/>
      <c r="VRJ623" s="394"/>
      <c r="VRK623" s="394"/>
      <c r="VRL623" s="394"/>
      <c r="VRM623" s="394"/>
      <c r="VRN623" s="394"/>
      <c r="VRO623" s="394"/>
      <c r="VRP623" s="394"/>
      <c r="VRQ623" s="394"/>
      <c r="VRR623" s="394"/>
      <c r="VRS623" s="394"/>
      <c r="VRT623" s="394"/>
      <c r="VRU623" s="394"/>
      <c r="VRV623" s="394"/>
      <c r="VRW623" s="394"/>
      <c r="VRX623" s="394"/>
      <c r="VRY623" s="394"/>
      <c r="VRZ623" s="394"/>
      <c r="VSA623" s="394"/>
      <c r="VSB623" s="394"/>
      <c r="VSC623" s="394"/>
      <c r="VSD623" s="394"/>
      <c r="VSE623" s="394"/>
      <c r="VSF623" s="394"/>
      <c r="VSG623" s="394"/>
      <c r="VSH623" s="394"/>
      <c r="VSI623" s="394"/>
      <c r="VSJ623" s="394"/>
      <c r="VSK623" s="394"/>
      <c r="VSL623" s="394"/>
      <c r="VSM623" s="394"/>
      <c r="VSN623" s="394"/>
      <c r="VSO623" s="394"/>
      <c r="VSP623" s="394"/>
      <c r="VSQ623" s="394"/>
      <c r="VSR623" s="394"/>
      <c r="VSS623" s="394"/>
      <c r="VST623" s="394"/>
      <c r="VSU623" s="394"/>
      <c r="VSV623" s="394"/>
      <c r="VSW623" s="394"/>
      <c r="VSX623" s="394"/>
      <c r="VSY623" s="394"/>
      <c r="VSZ623" s="394"/>
      <c r="VTA623" s="394"/>
      <c r="VTB623" s="394"/>
      <c r="VTC623" s="394"/>
      <c r="VTD623" s="394"/>
      <c r="VTE623" s="394"/>
      <c r="VTF623" s="394"/>
      <c r="VTG623" s="394"/>
      <c r="VTH623" s="394"/>
      <c r="VTI623" s="394"/>
      <c r="VTJ623" s="394"/>
      <c r="VTK623" s="394"/>
      <c r="VTL623" s="394"/>
      <c r="VTM623" s="394"/>
      <c r="VTN623" s="394"/>
      <c r="VTO623" s="394"/>
      <c r="VTP623" s="394"/>
      <c r="VTQ623" s="394"/>
      <c r="VTR623" s="394"/>
      <c r="VTS623" s="394"/>
      <c r="VTT623" s="394"/>
      <c r="VTU623" s="394"/>
      <c r="VTV623" s="394"/>
      <c r="VTW623" s="394"/>
      <c r="VTX623" s="394"/>
      <c r="VTY623" s="394"/>
      <c r="VTZ623" s="394"/>
      <c r="VUA623" s="394"/>
      <c r="VUB623" s="394"/>
      <c r="VUC623" s="394"/>
      <c r="VUD623" s="394"/>
      <c r="VUE623" s="394"/>
      <c r="VUF623" s="394"/>
      <c r="VUG623" s="394"/>
      <c r="VUH623" s="394"/>
      <c r="VUI623" s="394"/>
      <c r="VUJ623" s="394"/>
      <c r="VUK623" s="394"/>
      <c r="VUL623" s="394"/>
      <c r="VUM623" s="394"/>
      <c r="VUN623" s="394"/>
      <c r="VUO623" s="394"/>
      <c r="VUP623" s="394"/>
      <c r="VUQ623" s="394"/>
      <c r="VUR623" s="394"/>
      <c r="VUS623" s="394"/>
      <c r="VUT623" s="394"/>
      <c r="VUU623" s="394"/>
      <c r="VUV623" s="394"/>
      <c r="VUW623" s="394"/>
      <c r="VUX623" s="394"/>
      <c r="VUY623" s="394"/>
      <c r="VUZ623" s="394"/>
      <c r="VVA623" s="394"/>
      <c r="VVB623" s="394"/>
      <c r="VVC623" s="394"/>
      <c r="VVD623" s="394"/>
      <c r="VVE623" s="394"/>
      <c r="VVF623" s="394"/>
      <c r="VVG623" s="394"/>
      <c r="VVH623" s="394"/>
      <c r="VVI623" s="394"/>
      <c r="VVJ623" s="394"/>
      <c r="VVK623" s="394"/>
      <c r="VVL623" s="394"/>
      <c r="VVM623" s="394"/>
      <c r="VVN623" s="394"/>
      <c r="VVO623" s="394"/>
      <c r="VVP623" s="394"/>
      <c r="VVQ623" s="394"/>
      <c r="VVR623" s="394"/>
      <c r="VVS623" s="394"/>
      <c r="VVT623" s="394"/>
      <c r="VVU623" s="394"/>
      <c r="VVV623" s="394"/>
      <c r="VVW623" s="394"/>
      <c r="VVX623" s="394"/>
      <c r="VVY623" s="394"/>
      <c r="VVZ623" s="394"/>
      <c r="VWA623" s="394"/>
      <c r="VWB623" s="394"/>
      <c r="VWC623" s="394"/>
      <c r="VWD623" s="394"/>
      <c r="VWE623" s="394"/>
      <c r="VWF623" s="394"/>
      <c r="VWG623" s="394"/>
      <c r="VWH623" s="394"/>
      <c r="VWI623" s="394"/>
      <c r="VWJ623" s="394"/>
      <c r="VWK623" s="394"/>
      <c r="VWL623" s="394"/>
      <c r="VWM623" s="394"/>
      <c r="VWN623" s="394"/>
      <c r="VWO623" s="394"/>
      <c r="VWP623" s="394"/>
      <c r="VWQ623" s="394"/>
      <c r="VWR623" s="394"/>
      <c r="VWS623" s="394"/>
      <c r="VWT623" s="394"/>
      <c r="VWU623" s="394"/>
      <c r="VWV623" s="394"/>
      <c r="VWW623" s="394"/>
      <c r="VWX623" s="394"/>
      <c r="VWY623" s="394"/>
      <c r="VWZ623" s="394"/>
      <c r="VXA623" s="394"/>
      <c r="VXB623" s="394"/>
      <c r="VXC623" s="394"/>
      <c r="VXD623" s="394"/>
      <c r="VXE623" s="394"/>
      <c r="VXF623" s="394"/>
      <c r="VXG623" s="394"/>
      <c r="VXH623" s="394"/>
      <c r="VXI623" s="394"/>
      <c r="VXJ623" s="394"/>
      <c r="VXK623" s="394"/>
      <c r="VXL623" s="394"/>
      <c r="VXM623" s="394"/>
      <c r="VXN623" s="394"/>
      <c r="VXO623" s="394"/>
      <c r="VXP623" s="394"/>
      <c r="VXQ623" s="394"/>
      <c r="VXR623" s="394"/>
      <c r="VXS623" s="394"/>
      <c r="VXT623" s="394"/>
      <c r="VXU623" s="394"/>
      <c r="VXV623" s="394"/>
      <c r="VXW623" s="394"/>
      <c r="VXX623" s="394"/>
      <c r="VXY623" s="394"/>
      <c r="VXZ623" s="394"/>
      <c r="VYA623" s="394"/>
      <c r="VYB623" s="394"/>
      <c r="VYC623" s="394"/>
      <c r="VYD623" s="394"/>
      <c r="VYE623" s="394"/>
      <c r="VYF623" s="394"/>
      <c r="VYG623" s="394"/>
      <c r="VYH623" s="394"/>
      <c r="VYI623" s="394"/>
      <c r="VYJ623" s="394"/>
      <c r="VYK623" s="394"/>
      <c r="VYL623" s="394"/>
      <c r="VYM623" s="394"/>
      <c r="VYN623" s="394"/>
      <c r="VYO623" s="394"/>
      <c r="VYP623" s="394"/>
      <c r="VYQ623" s="394"/>
      <c r="VYR623" s="394"/>
      <c r="VYS623" s="394"/>
      <c r="VYT623" s="394"/>
      <c r="VYU623" s="394"/>
      <c r="VYV623" s="394"/>
      <c r="VYW623" s="394"/>
      <c r="VYX623" s="394"/>
      <c r="VYY623" s="394"/>
      <c r="VYZ623" s="394"/>
      <c r="VZA623" s="394"/>
      <c r="VZB623" s="394"/>
      <c r="VZC623" s="394"/>
      <c r="VZD623" s="394"/>
      <c r="VZE623" s="394"/>
      <c r="VZF623" s="394"/>
      <c r="VZG623" s="394"/>
      <c r="VZH623" s="394"/>
      <c r="VZI623" s="394"/>
      <c r="VZJ623" s="394"/>
      <c r="VZK623" s="394"/>
      <c r="VZL623" s="394"/>
      <c r="VZM623" s="394"/>
      <c r="VZN623" s="394"/>
      <c r="VZO623" s="394"/>
      <c r="VZP623" s="394"/>
      <c r="VZQ623" s="394"/>
      <c r="VZR623" s="394"/>
      <c r="VZS623" s="394"/>
      <c r="VZT623" s="394"/>
      <c r="VZU623" s="394"/>
      <c r="VZV623" s="394"/>
      <c r="VZW623" s="394"/>
      <c r="VZX623" s="394"/>
      <c r="VZY623" s="394"/>
      <c r="VZZ623" s="394"/>
      <c r="WAA623" s="394"/>
      <c r="WAB623" s="394"/>
      <c r="WAC623" s="394"/>
      <c r="WAD623" s="394"/>
      <c r="WAE623" s="394"/>
      <c r="WAF623" s="394"/>
      <c r="WAG623" s="394"/>
      <c r="WAH623" s="394"/>
      <c r="WAI623" s="394"/>
      <c r="WAJ623" s="394"/>
      <c r="WAK623" s="394"/>
      <c r="WAL623" s="394"/>
      <c r="WAM623" s="394"/>
      <c r="WAN623" s="394"/>
      <c r="WAO623" s="394"/>
      <c r="WAP623" s="394"/>
      <c r="WAQ623" s="394"/>
      <c r="WAR623" s="394"/>
      <c r="WAS623" s="394"/>
      <c r="WAT623" s="394"/>
      <c r="WAU623" s="394"/>
      <c r="WAV623" s="394"/>
      <c r="WAW623" s="394"/>
      <c r="WAX623" s="394"/>
      <c r="WAY623" s="394"/>
      <c r="WAZ623" s="394"/>
      <c r="WBA623" s="394"/>
      <c r="WBB623" s="394"/>
      <c r="WBC623" s="394"/>
      <c r="WBD623" s="394"/>
      <c r="WBE623" s="394"/>
      <c r="WBF623" s="394"/>
      <c r="WBG623" s="394"/>
      <c r="WBH623" s="394"/>
      <c r="WBI623" s="394"/>
      <c r="WBJ623" s="394"/>
      <c r="WBK623" s="394"/>
      <c r="WBL623" s="394"/>
      <c r="WBM623" s="394"/>
      <c r="WBN623" s="394"/>
      <c r="WBO623" s="394"/>
      <c r="WBP623" s="394"/>
      <c r="WBQ623" s="394"/>
      <c r="WBR623" s="394"/>
      <c r="WBS623" s="394"/>
      <c r="WBT623" s="394"/>
      <c r="WBU623" s="394"/>
      <c r="WBV623" s="394"/>
      <c r="WBW623" s="394"/>
      <c r="WBX623" s="394"/>
      <c r="WBY623" s="394"/>
      <c r="WBZ623" s="394"/>
      <c r="WCA623" s="394"/>
      <c r="WCB623" s="394"/>
      <c r="WCC623" s="394"/>
      <c r="WCD623" s="394"/>
      <c r="WCE623" s="394"/>
      <c r="WCF623" s="394"/>
      <c r="WCG623" s="394"/>
      <c r="WCH623" s="394"/>
      <c r="WCI623" s="394"/>
      <c r="WCJ623" s="394"/>
      <c r="WCK623" s="394"/>
      <c r="WCL623" s="394"/>
      <c r="WCM623" s="394"/>
      <c r="WCN623" s="394"/>
      <c r="WCO623" s="394"/>
      <c r="WCP623" s="394"/>
      <c r="WCQ623" s="394"/>
      <c r="WCR623" s="394"/>
      <c r="WCS623" s="394"/>
      <c r="WCT623" s="394"/>
      <c r="WCU623" s="394"/>
      <c r="WCV623" s="394"/>
      <c r="WCW623" s="394"/>
      <c r="WCX623" s="394"/>
      <c r="WCY623" s="394"/>
      <c r="WCZ623" s="394"/>
      <c r="WDA623" s="394"/>
      <c r="WDB623" s="394"/>
      <c r="WDC623" s="394"/>
      <c r="WDD623" s="394"/>
      <c r="WDE623" s="394"/>
      <c r="WDF623" s="394"/>
      <c r="WDG623" s="394"/>
      <c r="WDH623" s="394"/>
      <c r="WDI623" s="394"/>
      <c r="WDJ623" s="394"/>
      <c r="WDK623" s="394"/>
      <c r="WDL623" s="394"/>
      <c r="WDM623" s="394"/>
      <c r="WDN623" s="394"/>
      <c r="WDO623" s="394"/>
      <c r="WDP623" s="394"/>
      <c r="WDQ623" s="394"/>
      <c r="WDR623" s="394"/>
      <c r="WDS623" s="394"/>
      <c r="WDT623" s="394"/>
      <c r="WDU623" s="394"/>
      <c r="WDV623" s="394"/>
      <c r="WDW623" s="394"/>
      <c r="WDX623" s="394"/>
      <c r="WDY623" s="394"/>
      <c r="WDZ623" s="394"/>
      <c r="WEA623" s="394"/>
      <c r="WEB623" s="394"/>
      <c r="WEC623" s="394"/>
      <c r="WED623" s="394"/>
      <c r="WEE623" s="394"/>
      <c r="WEF623" s="394"/>
      <c r="WEG623" s="394"/>
      <c r="WEH623" s="394"/>
      <c r="WEI623" s="394"/>
      <c r="WEJ623" s="394"/>
      <c r="WEK623" s="394"/>
      <c r="WEL623" s="394"/>
      <c r="WEM623" s="394"/>
      <c r="WEN623" s="394"/>
      <c r="WEO623" s="394"/>
      <c r="WEP623" s="394"/>
      <c r="WEQ623" s="394"/>
      <c r="WER623" s="394"/>
      <c r="WES623" s="394"/>
      <c r="WET623" s="394"/>
      <c r="WEU623" s="394"/>
      <c r="WEV623" s="394"/>
      <c r="WEW623" s="394"/>
      <c r="WEX623" s="394"/>
      <c r="WEY623" s="394"/>
      <c r="WEZ623" s="394"/>
      <c r="WFA623" s="394"/>
      <c r="WFB623" s="394"/>
      <c r="WFC623" s="394"/>
      <c r="WFD623" s="394"/>
      <c r="WFE623" s="394"/>
      <c r="WFF623" s="394"/>
      <c r="WFG623" s="394"/>
      <c r="WFH623" s="394"/>
      <c r="WFI623" s="394"/>
      <c r="WFJ623" s="394"/>
      <c r="WFK623" s="394"/>
      <c r="WFL623" s="394"/>
      <c r="WFM623" s="394"/>
      <c r="WFN623" s="394"/>
      <c r="WFO623" s="394"/>
      <c r="WFP623" s="394"/>
      <c r="WFQ623" s="394"/>
      <c r="WFR623" s="394"/>
      <c r="WFS623" s="394"/>
      <c r="WFT623" s="394"/>
      <c r="WFU623" s="394"/>
      <c r="WFV623" s="394"/>
      <c r="WFW623" s="394"/>
      <c r="WFX623" s="394"/>
      <c r="WFY623" s="394"/>
      <c r="WFZ623" s="394"/>
      <c r="WGA623" s="394"/>
      <c r="WGB623" s="394"/>
      <c r="WGC623" s="394"/>
      <c r="WGD623" s="394"/>
      <c r="WGE623" s="394"/>
      <c r="WGF623" s="394"/>
      <c r="WGG623" s="394"/>
      <c r="WGH623" s="394"/>
      <c r="WGI623" s="394"/>
      <c r="WGJ623" s="394"/>
      <c r="WGK623" s="394"/>
      <c r="WGL623" s="394"/>
      <c r="WGM623" s="394"/>
      <c r="WGN623" s="394"/>
      <c r="WGO623" s="394"/>
      <c r="WGP623" s="394"/>
      <c r="WGQ623" s="394"/>
      <c r="WGR623" s="394"/>
      <c r="WGS623" s="394"/>
      <c r="WGT623" s="394"/>
      <c r="WGU623" s="394"/>
      <c r="WGV623" s="394"/>
      <c r="WGW623" s="394"/>
      <c r="WGX623" s="394"/>
      <c r="WGY623" s="394"/>
      <c r="WGZ623" s="394"/>
      <c r="WHA623" s="394"/>
      <c r="WHB623" s="394"/>
      <c r="WHC623" s="394"/>
      <c r="WHD623" s="394"/>
      <c r="WHE623" s="394"/>
      <c r="WHF623" s="394"/>
      <c r="WHG623" s="394"/>
      <c r="WHH623" s="394"/>
      <c r="WHI623" s="394"/>
      <c r="WHJ623" s="394"/>
      <c r="WHK623" s="394"/>
      <c r="WHL623" s="394"/>
      <c r="WHM623" s="394"/>
      <c r="WHN623" s="394"/>
      <c r="WHO623" s="394"/>
      <c r="WHP623" s="394"/>
      <c r="WHQ623" s="394"/>
      <c r="WHR623" s="394"/>
      <c r="WHS623" s="394"/>
      <c r="WHT623" s="394"/>
      <c r="WHU623" s="394"/>
      <c r="WHV623" s="394"/>
      <c r="WHW623" s="394"/>
      <c r="WHX623" s="394"/>
      <c r="WHY623" s="394"/>
      <c r="WHZ623" s="394"/>
      <c r="WIA623" s="394"/>
      <c r="WIB623" s="394"/>
      <c r="WIC623" s="394"/>
      <c r="WID623" s="394"/>
      <c r="WIE623" s="394"/>
      <c r="WIF623" s="394"/>
      <c r="WIG623" s="394"/>
      <c r="WIH623" s="394"/>
      <c r="WII623" s="394"/>
      <c r="WIJ623" s="394"/>
      <c r="WIK623" s="394"/>
      <c r="WIL623" s="394"/>
      <c r="WIM623" s="394"/>
      <c r="WIN623" s="394"/>
      <c r="WIO623" s="394"/>
      <c r="WIP623" s="394"/>
      <c r="WIQ623" s="394"/>
      <c r="WIR623" s="394"/>
      <c r="WIS623" s="394"/>
      <c r="WIT623" s="394"/>
      <c r="WIU623" s="394"/>
      <c r="WIV623" s="394"/>
      <c r="WIW623" s="394"/>
      <c r="WIX623" s="394"/>
      <c r="WIY623" s="394"/>
      <c r="WIZ623" s="394"/>
      <c r="WJA623" s="394"/>
      <c r="WJB623" s="394"/>
      <c r="WJC623" s="394"/>
      <c r="WJD623" s="394"/>
      <c r="WJE623" s="394"/>
      <c r="WJF623" s="394"/>
      <c r="WJG623" s="394"/>
      <c r="WJH623" s="394"/>
      <c r="WJI623" s="394"/>
      <c r="WJJ623" s="394"/>
      <c r="WJK623" s="394"/>
      <c r="WJL623" s="394"/>
      <c r="WJM623" s="394"/>
      <c r="WJN623" s="394"/>
      <c r="WJO623" s="394"/>
      <c r="WJP623" s="394"/>
      <c r="WJQ623" s="394"/>
      <c r="WJR623" s="394"/>
      <c r="WJS623" s="394"/>
      <c r="WJT623" s="394"/>
      <c r="WJU623" s="394"/>
      <c r="WJV623" s="394"/>
      <c r="WJW623" s="394"/>
      <c r="WJX623" s="394"/>
      <c r="WJY623" s="394"/>
      <c r="WJZ623" s="394"/>
      <c r="WKA623" s="394"/>
      <c r="WKB623" s="394"/>
      <c r="WKC623" s="394"/>
      <c r="WKD623" s="394"/>
      <c r="WKE623" s="394"/>
      <c r="WKF623" s="394"/>
      <c r="WKG623" s="394"/>
      <c r="WKH623" s="394"/>
      <c r="WKI623" s="394"/>
      <c r="WKJ623" s="394"/>
      <c r="WKK623" s="394"/>
      <c r="WKL623" s="394"/>
      <c r="WKM623" s="394"/>
      <c r="WKN623" s="394"/>
      <c r="WKO623" s="394"/>
      <c r="WKP623" s="394"/>
      <c r="WKQ623" s="394"/>
      <c r="WKR623" s="394"/>
      <c r="WKS623" s="394"/>
      <c r="WKT623" s="394"/>
      <c r="WKU623" s="394"/>
      <c r="WKV623" s="394"/>
      <c r="WKW623" s="394"/>
      <c r="WKX623" s="394"/>
      <c r="WKY623" s="394"/>
      <c r="WKZ623" s="394"/>
      <c r="WLA623" s="394"/>
      <c r="WLB623" s="394"/>
      <c r="WLC623" s="394"/>
      <c r="WLD623" s="394"/>
      <c r="WLE623" s="394"/>
      <c r="WLF623" s="394"/>
      <c r="WLG623" s="394"/>
      <c r="WLH623" s="394"/>
      <c r="WLI623" s="394"/>
      <c r="WLJ623" s="394"/>
      <c r="WLK623" s="394"/>
      <c r="WLL623" s="394"/>
      <c r="WLM623" s="394"/>
      <c r="WLN623" s="394"/>
      <c r="WLO623" s="394"/>
      <c r="WLP623" s="394"/>
      <c r="WLQ623" s="394"/>
      <c r="WLR623" s="394"/>
      <c r="WLS623" s="394"/>
      <c r="WLT623" s="394"/>
      <c r="WLU623" s="394"/>
      <c r="WLV623" s="394"/>
      <c r="WLW623" s="394"/>
      <c r="WLX623" s="394"/>
      <c r="WLY623" s="394"/>
      <c r="WLZ623" s="394"/>
      <c r="WMA623" s="394"/>
      <c r="WMB623" s="394"/>
      <c r="WMC623" s="394"/>
      <c r="WMD623" s="394"/>
      <c r="WME623" s="394"/>
      <c r="WMF623" s="394"/>
      <c r="WMG623" s="394"/>
      <c r="WMH623" s="394"/>
      <c r="WMI623" s="394"/>
      <c r="WMJ623" s="394"/>
      <c r="WMK623" s="394"/>
      <c r="WML623" s="394"/>
      <c r="WMM623" s="394"/>
      <c r="WMN623" s="394"/>
      <c r="WMO623" s="394"/>
      <c r="WMP623" s="394"/>
      <c r="WMQ623" s="394"/>
      <c r="WMR623" s="394"/>
      <c r="WMS623" s="394"/>
      <c r="WMT623" s="394"/>
      <c r="WMU623" s="394"/>
      <c r="WMV623" s="394"/>
      <c r="WMW623" s="394"/>
      <c r="WMX623" s="394"/>
      <c r="WMY623" s="394"/>
      <c r="WMZ623" s="394"/>
      <c r="WNA623" s="394"/>
      <c r="WNB623" s="394"/>
      <c r="WNC623" s="394"/>
      <c r="WND623" s="394"/>
      <c r="WNE623" s="394"/>
      <c r="WNF623" s="394"/>
      <c r="WNG623" s="394"/>
      <c r="WNH623" s="394"/>
      <c r="WNI623" s="394"/>
      <c r="WNJ623" s="394"/>
      <c r="WNK623" s="394"/>
      <c r="WNL623" s="394"/>
      <c r="WNM623" s="394"/>
      <c r="WNN623" s="394"/>
      <c r="WNO623" s="394"/>
      <c r="WNP623" s="394"/>
      <c r="WNQ623" s="394"/>
      <c r="WNR623" s="394"/>
      <c r="WNS623" s="394"/>
      <c r="WNT623" s="394"/>
      <c r="WNU623" s="394"/>
      <c r="WNV623" s="394"/>
      <c r="WNW623" s="394"/>
      <c r="WNX623" s="394"/>
      <c r="WNY623" s="394"/>
      <c r="WNZ623" s="394"/>
      <c r="WOA623" s="394"/>
      <c r="WOB623" s="394"/>
      <c r="WOC623" s="394"/>
      <c r="WOD623" s="394"/>
      <c r="WOE623" s="394"/>
      <c r="WOF623" s="394"/>
      <c r="WOG623" s="394"/>
      <c r="WOH623" s="394"/>
      <c r="WOI623" s="394"/>
      <c r="WOJ623" s="394"/>
      <c r="WOK623" s="394"/>
      <c r="WOL623" s="394"/>
      <c r="WOM623" s="394"/>
      <c r="WON623" s="394"/>
      <c r="WOO623" s="394"/>
      <c r="WOP623" s="394"/>
      <c r="WOQ623" s="394"/>
      <c r="WOR623" s="394"/>
      <c r="WOS623" s="394"/>
      <c r="WOT623" s="394"/>
      <c r="WOU623" s="394"/>
      <c r="WOV623" s="394"/>
      <c r="WOW623" s="394"/>
      <c r="WOX623" s="394"/>
      <c r="WOY623" s="394"/>
      <c r="WOZ623" s="394"/>
      <c r="WPA623" s="394"/>
      <c r="WPB623" s="394"/>
      <c r="WPC623" s="394"/>
      <c r="WPD623" s="394"/>
      <c r="WPE623" s="394"/>
      <c r="WPF623" s="394"/>
      <c r="WPG623" s="394"/>
      <c r="WPH623" s="394"/>
      <c r="WPI623" s="394"/>
      <c r="WPJ623" s="394"/>
      <c r="WPK623" s="394"/>
      <c r="WPL623" s="394"/>
      <c r="WPM623" s="394"/>
      <c r="WPN623" s="394"/>
      <c r="WPO623" s="394"/>
      <c r="WPP623" s="394"/>
      <c r="WPQ623" s="394"/>
      <c r="WPR623" s="394"/>
      <c r="WPS623" s="394"/>
      <c r="WPT623" s="394"/>
      <c r="WPU623" s="394"/>
      <c r="WPV623" s="394"/>
      <c r="WPW623" s="394"/>
      <c r="WPX623" s="394"/>
      <c r="WPY623" s="394"/>
      <c r="WPZ623" s="394"/>
      <c r="WQA623" s="394"/>
      <c r="WQB623" s="394"/>
      <c r="WQC623" s="394"/>
      <c r="WQD623" s="394"/>
      <c r="WQE623" s="394"/>
      <c r="WQF623" s="394"/>
      <c r="WQG623" s="394"/>
      <c r="WQH623" s="394"/>
      <c r="WQI623" s="394"/>
      <c r="WQJ623" s="394"/>
      <c r="WQK623" s="394"/>
      <c r="WQL623" s="394"/>
      <c r="WQM623" s="394"/>
      <c r="WQN623" s="394"/>
      <c r="WQO623" s="394"/>
      <c r="WQP623" s="394"/>
      <c r="WQQ623" s="394"/>
      <c r="WQR623" s="394"/>
      <c r="WQS623" s="394"/>
      <c r="WQT623" s="394"/>
      <c r="WQU623" s="394"/>
      <c r="WQV623" s="394"/>
      <c r="WQW623" s="394"/>
      <c r="WQX623" s="394"/>
      <c r="WQY623" s="394"/>
      <c r="WQZ623" s="394"/>
      <c r="WRA623" s="394"/>
      <c r="WRB623" s="394"/>
      <c r="WRC623" s="394"/>
      <c r="WRD623" s="394"/>
      <c r="WRE623" s="394"/>
      <c r="WRF623" s="394"/>
      <c r="WRG623" s="394"/>
      <c r="WRH623" s="394"/>
      <c r="WRI623" s="394"/>
      <c r="WRJ623" s="394"/>
      <c r="WRK623" s="394"/>
      <c r="WRL623" s="394"/>
      <c r="WRM623" s="394"/>
      <c r="WRN623" s="394"/>
      <c r="WRO623" s="394"/>
      <c r="WRP623" s="394"/>
      <c r="WRQ623" s="394"/>
      <c r="WRR623" s="394"/>
      <c r="WRS623" s="394"/>
      <c r="WRT623" s="394"/>
      <c r="WRU623" s="394"/>
      <c r="WRV623" s="394"/>
      <c r="WRW623" s="394"/>
      <c r="WRX623" s="394"/>
      <c r="WRY623" s="394"/>
      <c r="WRZ623" s="394"/>
      <c r="WSA623" s="394"/>
      <c r="WSB623" s="394"/>
      <c r="WSC623" s="394"/>
      <c r="WSD623" s="394"/>
      <c r="WSE623" s="394"/>
      <c r="WSF623" s="394"/>
      <c r="WSG623" s="394"/>
      <c r="WSH623" s="394"/>
      <c r="WSI623" s="394"/>
      <c r="WSJ623" s="394"/>
      <c r="WSK623" s="394"/>
      <c r="WSL623" s="394"/>
      <c r="WSM623" s="394"/>
      <c r="WSN623" s="394"/>
      <c r="WSO623" s="394"/>
      <c r="WSP623" s="394"/>
      <c r="WSQ623" s="394"/>
      <c r="WSR623" s="394"/>
      <c r="WSS623" s="394"/>
      <c r="WST623" s="394"/>
      <c r="WSU623" s="394"/>
      <c r="WSV623" s="394"/>
      <c r="WSW623" s="394"/>
      <c r="WSX623" s="394"/>
      <c r="WSY623" s="394"/>
      <c r="WSZ623" s="394"/>
      <c r="WTA623" s="394"/>
      <c r="WTB623" s="394"/>
      <c r="WTC623" s="394"/>
      <c r="WTD623" s="394"/>
      <c r="WTE623" s="394"/>
      <c r="WTF623" s="394"/>
      <c r="WTG623" s="394"/>
      <c r="WTH623" s="394"/>
      <c r="WTI623" s="394"/>
      <c r="WTJ623" s="394"/>
      <c r="WTK623" s="394"/>
      <c r="WTL623" s="394"/>
      <c r="WTM623" s="394"/>
      <c r="WTN623" s="394"/>
      <c r="WTO623" s="394"/>
      <c r="WTP623" s="394"/>
      <c r="WTQ623" s="394"/>
      <c r="WTR623" s="394"/>
      <c r="WTS623" s="394"/>
      <c r="WTT623" s="394"/>
      <c r="WTU623" s="394"/>
      <c r="WTV623" s="394"/>
      <c r="WTW623" s="394"/>
      <c r="WTX623" s="394"/>
      <c r="WTY623" s="394"/>
      <c r="WTZ623" s="394"/>
      <c r="WUA623" s="394"/>
      <c r="WUB623" s="394"/>
      <c r="WUC623" s="394"/>
      <c r="WUD623" s="394"/>
      <c r="WUE623" s="394"/>
      <c r="WUF623" s="394"/>
      <c r="WUG623" s="394"/>
      <c r="WUH623" s="394"/>
      <c r="WUI623" s="394"/>
      <c r="WUJ623" s="394"/>
      <c r="WUK623" s="394"/>
      <c r="WUL623" s="394"/>
      <c r="WUM623" s="394"/>
      <c r="WUN623" s="394"/>
      <c r="WUO623" s="394"/>
      <c r="WUP623" s="394"/>
      <c r="WUQ623" s="394"/>
      <c r="WUR623" s="394"/>
      <c r="WUS623" s="394"/>
      <c r="WUT623" s="394"/>
      <c r="WUU623" s="394"/>
      <c r="WUV623" s="394"/>
      <c r="WUW623" s="394"/>
      <c r="WUX623" s="394"/>
      <c r="WUY623" s="394"/>
      <c r="WUZ623" s="394"/>
      <c r="WVA623" s="394"/>
      <c r="WVB623" s="394"/>
      <c r="WVC623" s="394"/>
      <c r="WVD623" s="394"/>
      <c r="WVE623" s="394"/>
      <c r="WVF623" s="394"/>
      <c r="WVG623" s="394"/>
      <c r="WVH623" s="394"/>
      <c r="WVI623" s="394"/>
      <c r="WVJ623" s="394"/>
      <c r="WVK623" s="394"/>
      <c r="WVL623" s="394"/>
      <c r="WVM623" s="394"/>
      <c r="WVN623" s="394"/>
      <c r="WVO623" s="394"/>
      <c r="WVP623" s="394"/>
      <c r="WVQ623" s="394"/>
      <c r="WVR623" s="394"/>
      <c r="WVS623" s="394"/>
      <c r="WVT623" s="394"/>
      <c r="WVU623" s="394"/>
      <c r="WVV623" s="394"/>
      <c r="WVW623" s="394"/>
      <c r="WVX623" s="394"/>
      <c r="WVY623" s="394"/>
      <c r="WVZ623" s="394"/>
      <c r="WWA623" s="394"/>
      <c r="WWB623" s="394"/>
      <c r="WWC623" s="394"/>
      <c r="WWD623" s="394"/>
      <c r="WWE623" s="394"/>
      <c r="WWF623" s="394"/>
      <c r="WWG623" s="394"/>
      <c r="WWH623" s="394"/>
      <c r="WWI623" s="394"/>
      <c r="WWJ623" s="394"/>
      <c r="WWK623" s="394"/>
      <c r="WWL623" s="394"/>
      <c r="WWM623" s="394"/>
      <c r="WWN623" s="394"/>
      <c r="WWO623" s="394"/>
      <c r="WWP623" s="394"/>
      <c r="WWQ623" s="394"/>
      <c r="WWR623" s="394"/>
      <c r="WWS623" s="394"/>
      <c r="WWT623" s="394"/>
      <c r="WWU623" s="394"/>
      <c r="WWV623" s="394"/>
      <c r="WWW623" s="394"/>
      <c r="WWX623" s="394"/>
      <c r="WWY623" s="394"/>
      <c r="WWZ623" s="394"/>
      <c r="WXA623" s="394"/>
      <c r="WXB623" s="394"/>
      <c r="WXC623" s="394"/>
      <c r="WXD623" s="394"/>
      <c r="WXE623" s="394"/>
      <c r="WXF623" s="394"/>
      <c r="WXG623" s="394"/>
      <c r="WXH623" s="394"/>
      <c r="WXI623" s="394"/>
      <c r="WXJ623" s="394"/>
      <c r="WXK623" s="394"/>
      <c r="WXL623" s="394"/>
      <c r="WXM623" s="394"/>
      <c r="WXN623" s="394"/>
      <c r="WXO623" s="394"/>
      <c r="WXP623" s="394"/>
      <c r="WXQ623" s="394"/>
      <c r="WXR623" s="394"/>
      <c r="WXS623" s="394"/>
      <c r="WXT623" s="394"/>
      <c r="WXU623" s="394"/>
      <c r="WXV623" s="394"/>
      <c r="WXW623" s="394"/>
      <c r="WXX623" s="394"/>
      <c r="WXY623" s="394"/>
      <c r="WXZ623" s="394"/>
      <c r="WYA623" s="394"/>
      <c r="WYB623" s="394"/>
      <c r="WYC623" s="394"/>
      <c r="WYD623" s="394"/>
      <c r="WYE623" s="394"/>
      <c r="WYF623" s="394"/>
      <c r="WYG623" s="394"/>
      <c r="WYH623" s="394"/>
      <c r="WYI623" s="394"/>
      <c r="WYJ623" s="394"/>
      <c r="WYK623" s="394"/>
      <c r="WYL623" s="394"/>
      <c r="WYM623" s="394"/>
      <c r="WYN623" s="394"/>
      <c r="WYO623" s="394"/>
      <c r="WYP623" s="394"/>
      <c r="WYQ623" s="394"/>
      <c r="WYR623" s="394"/>
      <c r="WYS623" s="394"/>
      <c r="WYT623" s="394"/>
      <c r="WYU623" s="394"/>
      <c r="WYV623" s="394"/>
      <c r="WYW623" s="394"/>
      <c r="WYX623" s="394"/>
      <c r="WYY623" s="394"/>
      <c r="WYZ623" s="394"/>
      <c r="WZA623" s="394"/>
      <c r="WZB623" s="394"/>
      <c r="WZC623" s="394"/>
      <c r="WZD623" s="394"/>
      <c r="WZE623" s="394"/>
      <c r="WZF623" s="394"/>
      <c r="WZG623" s="394"/>
      <c r="WZH623" s="394"/>
      <c r="WZI623" s="394"/>
      <c r="WZJ623" s="394"/>
      <c r="WZK623" s="394"/>
      <c r="WZL623" s="394"/>
      <c r="WZM623" s="394"/>
      <c r="WZN623" s="394"/>
      <c r="WZO623" s="394"/>
      <c r="WZP623" s="394"/>
      <c r="WZQ623" s="394"/>
      <c r="WZR623" s="394"/>
      <c r="WZS623" s="394"/>
      <c r="WZT623" s="394"/>
      <c r="WZU623" s="394"/>
      <c r="WZV623" s="394"/>
      <c r="WZW623" s="394"/>
      <c r="WZX623" s="394"/>
      <c r="WZY623" s="394"/>
      <c r="WZZ623" s="394"/>
      <c r="XAA623" s="394"/>
      <c r="XAB623" s="394"/>
      <c r="XAC623" s="394"/>
      <c r="XAD623" s="394"/>
      <c r="XAE623" s="394"/>
      <c r="XAF623" s="394"/>
      <c r="XAG623" s="394"/>
      <c r="XAH623" s="394"/>
      <c r="XAI623" s="394"/>
      <c r="XAJ623" s="394"/>
      <c r="XAK623" s="394"/>
      <c r="XAL623" s="394"/>
      <c r="XAM623" s="394"/>
      <c r="XAN623" s="394"/>
      <c r="XAO623" s="394"/>
      <c r="XAP623" s="394"/>
      <c r="XAQ623" s="394"/>
      <c r="XAR623" s="394"/>
      <c r="XAS623" s="394"/>
      <c r="XAT623" s="394"/>
      <c r="XAU623" s="394"/>
      <c r="XAV623" s="394"/>
      <c r="XAW623" s="394"/>
      <c r="XAX623" s="394"/>
      <c r="XAY623" s="394"/>
      <c r="XAZ623" s="394"/>
      <c r="XBA623" s="394"/>
      <c r="XBB623" s="394"/>
      <c r="XBC623" s="394"/>
      <c r="XBD623" s="394"/>
      <c r="XBE623" s="394"/>
      <c r="XBF623" s="394"/>
      <c r="XBG623" s="394"/>
      <c r="XBH623" s="394"/>
      <c r="XBI623" s="394"/>
      <c r="XBJ623" s="394"/>
      <c r="XBK623" s="394"/>
      <c r="XBL623" s="394"/>
      <c r="XBM623" s="394"/>
      <c r="XBN623" s="394"/>
      <c r="XBO623" s="394"/>
      <c r="XBP623" s="394"/>
      <c r="XBQ623" s="394"/>
      <c r="XBR623" s="394"/>
      <c r="XBS623" s="394"/>
      <c r="XBT623" s="394"/>
      <c r="XBU623" s="394"/>
      <c r="XBV623" s="394"/>
      <c r="XBW623" s="394"/>
      <c r="XBX623" s="394"/>
      <c r="XBY623" s="394"/>
      <c r="XBZ623" s="394"/>
      <c r="XCA623" s="394"/>
      <c r="XCB623" s="394"/>
      <c r="XCC623" s="394"/>
      <c r="XCD623" s="394"/>
      <c r="XCE623" s="394"/>
      <c r="XCF623" s="394"/>
      <c r="XCG623" s="394"/>
      <c r="XCH623" s="394"/>
      <c r="XCI623" s="394"/>
      <c r="XCJ623" s="394"/>
      <c r="XCK623" s="394"/>
      <c r="XCL623" s="394"/>
      <c r="XCM623" s="394"/>
      <c r="XCN623" s="394"/>
      <c r="XCO623" s="394"/>
      <c r="XCP623" s="394"/>
      <c r="XCQ623" s="394"/>
      <c r="XCR623" s="394"/>
      <c r="XCS623" s="394"/>
      <c r="XCT623" s="394"/>
      <c r="XCU623" s="394"/>
      <c r="XCV623" s="394"/>
      <c r="XCW623" s="394"/>
      <c r="XCX623" s="394"/>
      <c r="XCY623" s="394"/>
      <c r="XCZ623" s="394"/>
      <c r="XDA623" s="394"/>
      <c r="XDB623" s="394"/>
      <c r="XDC623" s="394"/>
      <c r="XDD623" s="394"/>
      <c r="XDE623" s="394"/>
      <c r="XDF623" s="394"/>
      <c r="XDG623" s="394"/>
      <c r="XDH623" s="394"/>
      <c r="XDI623" s="394"/>
      <c r="XDJ623" s="394"/>
      <c r="XDK623" s="394"/>
      <c r="XDL623" s="394"/>
      <c r="XDM623" s="394"/>
      <c r="XDN623" s="394"/>
      <c r="XDO623" s="394"/>
      <c r="XDP623" s="394"/>
      <c r="XDQ623" s="394"/>
      <c r="XDR623" s="394"/>
      <c r="XDS623" s="394"/>
      <c r="XDT623" s="394"/>
      <c r="XDU623" s="394"/>
      <c r="XDV623" s="394"/>
      <c r="XDW623" s="394"/>
      <c r="XDX623" s="394"/>
      <c r="XDY623" s="394"/>
      <c r="XDZ623" s="394"/>
      <c r="XEA623" s="394"/>
      <c r="XEB623" s="394"/>
      <c r="XEC623" s="394"/>
      <c r="XED623" s="394"/>
      <c r="XEE623" s="394"/>
      <c r="XEF623" s="394"/>
      <c r="XEG623" s="394"/>
      <c r="XEH623" s="394"/>
      <c r="XEI623" s="394"/>
      <c r="XEJ623" s="394"/>
      <c r="XEK623" s="394"/>
      <c r="XEL623" s="394"/>
      <c r="XEM623" s="394"/>
      <c r="XEN623" s="394"/>
      <c r="XEO623" s="394"/>
      <c r="XEP623" s="394"/>
      <c r="XEQ623" s="394"/>
      <c r="XER623" s="394"/>
      <c r="XES623" s="394"/>
      <c r="XET623" s="394"/>
      <c r="XEU623" s="394"/>
      <c r="XEV623" s="394"/>
      <c r="XEW623" s="394"/>
      <c r="XEX623" s="394"/>
      <c r="XEY623" s="394"/>
      <c r="XEZ623" s="394"/>
      <c r="XFA623" s="394"/>
    </row>
    <row r="624" spans="1:16381" s="395" customFormat="1" ht="31.5">
      <c r="A624" s="352" t="s">
        <v>493</v>
      </c>
      <c r="B624" s="402" t="s">
        <v>241</v>
      </c>
      <c r="C624" s="402" t="s">
        <v>206</v>
      </c>
      <c r="D624" s="321"/>
      <c r="E624" s="321"/>
      <c r="F624" s="347">
        <f>F625</f>
        <v>250</v>
      </c>
      <c r="G624" s="396"/>
      <c r="H624" s="396"/>
      <c r="I624" s="396"/>
      <c r="J624" s="396"/>
      <c r="K624" s="396"/>
      <c r="L624" s="396"/>
      <c r="M624" s="396"/>
      <c r="N624" s="396"/>
      <c r="O624" s="396"/>
      <c r="P624" s="396"/>
      <c r="Q624" s="396"/>
      <c r="R624" s="396"/>
      <c r="S624" s="396"/>
      <c r="T624" s="396"/>
      <c r="U624" s="396"/>
      <c r="V624" s="396"/>
      <c r="W624" s="396"/>
      <c r="X624" s="396"/>
      <c r="Y624" s="396"/>
      <c r="Z624" s="396"/>
      <c r="AA624" s="396"/>
      <c r="AB624" s="396"/>
      <c r="AC624" s="396"/>
      <c r="AD624" s="396"/>
      <c r="AE624" s="396"/>
      <c r="AF624" s="396"/>
      <c r="AG624" s="396"/>
      <c r="AH624" s="396"/>
      <c r="AI624" s="396"/>
      <c r="AJ624" s="396"/>
      <c r="AK624" s="396"/>
      <c r="AL624" s="396"/>
      <c r="AM624" s="396"/>
      <c r="AN624" s="396"/>
      <c r="AO624" s="396"/>
      <c r="AP624" s="396"/>
      <c r="AQ624" s="396"/>
      <c r="AR624" s="396"/>
      <c r="AS624" s="396"/>
      <c r="AT624" s="396"/>
      <c r="AU624" s="396"/>
      <c r="AV624" s="396"/>
      <c r="AW624" s="396"/>
      <c r="AX624" s="396"/>
      <c r="AY624" s="396"/>
      <c r="AZ624" s="396"/>
      <c r="BA624" s="396"/>
      <c r="BB624" s="396"/>
      <c r="BC624" s="396"/>
      <c r="BD624" s="396"/>
      <c r="BE624" s="396"/>
      <c r="BF624" s="396"/>
      <c r="BG624" s="396"/>
      <c r="BH624" s="396"/>
      <c r="BI624" s="396"/>
      <c r="BJ624" s="396"/>
      <c r="BK624" s="396"/>
      <c r="BL624" s="396"/>
      <c r="BM624" s="396"/>
      <c r="BN624" s="396"/>
      <c r="BO624" s="396"/>
      <c r="BP624" s="396"/>
      <c r="BQ624" s="396"/>
      <c r="BR624" s="396"/>
      <c r="BS624" s="396"/>
      <c r="BT624" s="396"/>
      <c r="BU624" s="396"/>
      <c r="BV624" s="396"/>
      <c r="BW624" s="396"/>
      <c r="BX624" s="396"/>
      <c r="BY624" s="396"/>
      <c r="BZ624" s="396"/>
      <c r="CA624" s="396"/>
      <c r="CB624" s="396"/>
      <c r="CC624" s="396"/>
      <c r="CD624" s="396"/>
      <c r="CE624" s="396"/>
      <c r="CF624" s="396"/>
      <c r="CG624" s="396"/>
      <c r="CH624" s="396"/>
      <c r="CI624" s="396"/>
      <c r="CJ624" s="396"/>
      <c r="CK624" s="396"/>
      <c r="CL624" s="396"/>
      <c r="CM624" s="396"/>
      <c r="CN624" s="396"/>
      <c r="CO624" s="396"/>
      <c r="CP624" s="396"/>
      <c r="CQ624" s="396"/>
      <c r="CR624" s="396"/>
      <c r="CS624" s="396"/>
      <c r="CT624" s="396"/>
      <c r="CU624" s="396"/>
      <c r="CV624" s="396"/>
      <c r="CW624" s="396"/>
      <c r="CX624" s="396"/>
      <c r="CY624" s="396"/>
      <c r="CZ624" s="396"/>
      <c r="DA624" s="396"/>
      <c r="DB624" s="396"/>
      <c r="DC624" s="396"/>
      <c r="DD624" s="396"/>
      <c r="DE624" s="396"/>
      <c r="DF624" s="396"/>
      <c r="DG624" s="396"/>
      <c r="DH624" s="396"/>
      <c r="DI624" s="396"/>
      <c r="DJ624" s="396"/>
      <c r="DK624" s="396"/>
      <c r="DL624" s="396"/>
      <c r="DM624" s="396"/>
      <c r="DN624" s="396"/>
      <c r="DO624" s="396"/>
      <c r="DP624" s="396"/>
      <c r="DQ624" s="396"/>
      <c r="DR624" s="396"/>
      <c r="DS624" s="396"/>
      <c r="DT624" s="396"/>
      <c r="DU624" s="396"/>
      <c r="DV624" s="396"/>
      <c r="DW624" s="396"/>
      <c r="DX624" s="396"/>
      <c r="DY624" s="396"/>
      <c r="DZ624" s="396"/>
      <c r="EA624" s="396"/>
      <c r="EB624" s="396"/>
      <c r="EC624" s="396"/>
      <c r="ED624" s="396"/>
      <c r="EE624" s="396"/>
      <c r="EF624" s="396"/>
      <c r="EG624" s="396"/>
      <c r="EH624" s="396"/>
      <c r="EI624" s="396"/>
      <c r="EJ624" s="396"/>
      <c r="EK624" s="396"/>
      <c r="EL624" s="396"/>
      <c r="EM624" s="396"/>
      <c r="EN624" s="396"/>
      <c r="EO624" s="396"/>
      <c r="EP624" s="396"/>
      <c r="EQ624" s="396"/>
      <c r="ER624" s="396"/>
      <c r="ES624" s="396"/>
      <c r="ET624" s="396"/>
      <c r="EU624" s="396"/>
      <c r="EV624" s="396"/>
      <c r="EW624" s="396"/>
      <c r="EX624" s="396"/>
      <c r="EY624" s="396"/>
      <c r="EZ624" s="396"/>
      <c r="FA624" s="396"/>
      <c r="FB624" s="396"/>
      <c r="FC624" s="396"/>
      <c r="FD624" s="396"/>
      <c r="FE624" s="396"/>
      <c r="FF624" s="396"/>
      <c r="FG624" s="396"/>
      <c r="FH624" s="396"/>
      <c r="FI624" s="396"/>
      <c r="FJ624" s="396"/>
      <c r="FK624" s="396"/>
      <c r="FL624" s="396"/>
      <c r="FM624" s="396"/>
      <c r="FN624" s="396"/>
      <c r="FO624" s="396"/>
      <c r="FP624" s="396"/>
      <c r="FQ624" s="396"/>
      <c r="FR624" s="396"/>
      <c r="FS624" s="396"/>
      <c r="FT624" s="396"/>
      <c r="FU624" s="396"/>
      <c r="FV624" s="396"/>
      <c r="FW624" s="396"/>
      <c r="FX624" s="396"/>
      <c r="FY624" s="396"/>
      <c r="FZ624" s="396"/>
      <c r="GA624" s="396"/>
      <c r="GB624" s="396"/>
      <c r="GC624" s="396"/>
      <c r="GD624" s="396"/>
      <c r="GE624" s="396"/>
      <c r="GF624" s="396"/>
      <c r="GG624" s="396"/>
      <c r="GH624" s="396"/>
      <c r="GI624" s="396"/>
      <c r="GJ624" s="396"/>
      <c r="GK624" s="396"/>
      <c r="GL624" s="396"/>
      <c r="GM624" s="396"/>
      <c r="GN624" s="396"/>
      <c r="GO624" s="396"/>
      <c r="GP624" s="396"/>
      <c r="GQ624" s="396"/>
      <c r="GR624" s="396"/>
      <c r="GS624" s="396"/>
      <c r="GT624" s="396"/>
      <c r="GU624" s="396"/>
      <c r="GV624" s="396"/>
      <c r="GW624" s="396"/>
      <c r="GX624" s="396"/>
      <c r="GY624" s="396"/>
      <c r="GZ624" s="396"/>
      <c r="HA624" s="396"/>
      <c r="HB624" s="396"/>
      <c r="HC624" s="396"/>
      <c r="HD624" s="396"/>
      <c r="HE624" s="396"/>
      <c r="HF624" s="396"/>
      <c r="HG624" s="396"/>
      <c r="HH624" s="396"/>
      <c r="HI624" s="396"/>
      <c r="HJ624" s="396"/>
      <c r="HK624" s="396"/>
      <c r="HL624" s="396"/>
      <c r="HM624" s="396"/>
      <c r="HN624" s="396"/>
      <c r="HO624" s="396"/>
      <c r="HP624" s="396"/>
      <c r="HQ624" s="396"/>
      <c r="HR624" s="396"/>
      <c r="HS624" s="396"/>
      <c r="HT624" s="396"/>
      <c r="HU624" s="396"/>
      <c r="HV624" s="396"/>
      <c r="HW624" s="396"/>
      <c r="HX624" s="396"/>
      <c r="HY624" s="396"/>
      <c r="HZ624" s="396"/>
      <c r="IA624" s="396"/>
      <c r="IB624" s="396"/>
      <c r="IC624" s="396"/>
      <c r="ID624" s="396"/>
      <c r="IE624" s="396"/>
      <c r="IF624" s="396"/>
      <c r="IG624" s="396"/>
      <c r="IH624" s="396"/>
      <c r="II624" s="396"/>
      <c r="IJ624" s="396"/>
      <c r="IK624" s="396"/>
      <c r="IL624" s="396"/>
      <c r="IM624" s="396"/>
      <c r="IN624" s="396"/>
      <c r="IO624" s="396"/>
      <c r="IP624" s="396"/>
      <c r="IQ624" s="396"/>
      <c r="IR624" s="396"/>
      <c r="IS624" s="396"/>
      <c r="IT624" s="396"/>
      <c r="IU624" s="396"/>
      <c r="IV624" s="396"/>
      <c r="IW624" s="396"/>
      <c r="IX624" s="396"/>
      <c r="IY624" s="396"/>
      <c r="IZ624" s="396"/>
      <c r="JA624" s="396"/>
      <c r="JB624" s="396"/>
      <c r="JC624" s="396"/>
      <c r="JD624" s="396"/>
      <c r="JE624" s="396"/>
      <c r="JF624" s="396"/>
      <c r="JG624" s="396"/>
      <c r="JH624" s="396"/>
      <c r="JI624" s="396"/>
      <c r="JJ624" s="396"/>
      <c r="JK624" s="396"/>
      <c r="JL624" s="396"/>
      <c r="JM624" s="396"/>
      <c r="JN624" s="396"/>
      <c r="JO624" s="396"/>
      <c r="JP624" s="396"/>
      <c r="JQ624" s="396"/>
      <c r="JR624" s="396"/>
      <c r="JS624" s="396"/>
      <c r="JT624" s="396"/>
      <c r="JU624" s="396"/>
      <c r="JV624" s="396"/>
      <c r="JW624" s="396"/>
      <c r="JX624" s="396"/>
      <c r="JY624" s="396"/>
      <c r="JZ624" s="396"/>
      <c r="KA624" s="396"/>
      <c r="KB624" s="396"/>
      <c r="KC624" s="396"/>
      <c r="KD624" s="396"/>
      <c r="KE624" s="396"/>
      <c r="KF624" s="396"/>
      <c r="KG624" s="396"/>
      <c r="KH624" s="396"/>
      <c r="KI624" s="396"/>
      <c r="KJ624" s="396"/>
      <c r="KK624" s="396"/>
      <c r="KL624" s="396"/>
      <c r="KM624" s="396"/>
      <c r="KN624" s="396"/>
      <c r="KO624" s="396"/>
      <c r="KP624" s="396"/>
      <c r="KQ624" s="396"/>
      <c r="KR624" s="396"/>
      <c r="KS624" s="396"/>
      <c r="KT624" s="396"/>
      <c r="KU624" s="396"/>
      <c r="KV624" s="396"/>
      <c r="KW624" s="396"/>
      <c r="KX624" s="396"/>
      <c r="KY624" s="396"/>
      <c r="KZ624" s="396"/>
      <c r="LA624" s="396"/>
      <c r="LB624" s="396"/>
      <c r="LC624" s="396"/>
      <c r="LD624" s="396"/>
      <c r="LE624" s="396"/>
      <c r="LF624" s="396"/>
      <c r="LG624" s="396"/>
      <c r="LH624" s="396"/>
      <c r="LI624" s="396"/>
      <c r="LJ624" s="396"/>
      <c r="LK624" s="396"/>
      <c r="LL624" s="396"/>
      <c r="LM624" s="396"/>
      <c r="LN624" s="396"/>
      <c r="LO624" s="396"/>
      <c r="LP624" s="396"/>
      <c r="LQ624" s="396"/>
      <c r="LR624" s="396"/>
      <c r="LS624" s="396"/>
      <c r="LT624" s="396"/>
      <c r="LU624" s="396"/>
      <c r="LV624" s="396"/>
      <c r="LW624" s="396"/>
      <c r="LX624" s="396"/>
      <c r="LY624" s="396"/>
      <c r="LZ624" s="396"/>
      <c r="MA624" s="396"/>
      <c r="MB624" s="396"/>
      <c r="MC624" s="396"/>
      <c r="MD624" s="396"/>
      <c r="ME624" s="396"/>
      <c r="MF624" s="396"/>
      <c r="MG624" s="396"/>
      <c r="MH624" s="396"/>
      <c r="MI624" s="396"/>
      <c r="MJ624" s="396"/>
      <c r="MK624" s="396"/>
      <c r="ML624" s="396"/>
      <c r="MM624" s="396"/>
      <c r="MN624" s="396"/>
      <c r="MO624" s="396"/>
      <c r="MP624" s="396"/>
      <c r="MQ624" s="396"/>
      <c r="MR624" s="396"/>
      <c r="MS624" s="396"/>
      <c r="MT624" s="396"/>
      <c r="MU624" s="396"/>
      <c r="MV624" s="396"/>
      <c r="MW624" s="396"/>
      <c r="MX624" s="396"/>
      <c r="MY624" s="396"/>
      <c r="MZ624" s="396"/>
      <c r="NA624" s="396"/>
      <c r="NB624" s="396"/>
      <c r="NC624" s="396"/>
      <c r="ND624" s="396"/>
      <c r="NE624" s="396"/>
      <c r="NF624" s="396"/>
      <c r="NG624" s="396"/>
      <c r="NH624" s="396"/>
      <c r="NI624" s="396"/>
      <c r="NJ624" s="396"/>
      <c r="NK624" s="396"/>
      <c r="NL624" s="396"/>
      <c r="NM624" s="396"/>
      <c r="NN624" s="396"/>
      <c r="NO624" s="396"/>
      <c r="NP624" s="396"/>
      <c r="NQ624" s="396"/>
      <c r="NR624" s="396"/>
      <c r="NS624" s="396"/>
      <c r="NT624" s="396"/>
      <c r="NU624" s="396"/>
      <c r="NV624" s="396"/>
      <c r="NW624" s="396"/>
      <c r="NX624" s="396"/>
      <c r="NY624" s="396"/>
      <c r="NZ624" s="396"/>
      <c r="OA624" s="396"/>
      <c r="OB624" s="396"/>
      <c r="OC624" s="396"/>
      <c r="OD624" s="396"/>
      <c r="OE624" s="396"/>
      <c r="OF624" s="396"/>
      <c r="OG624" s="396"/>
      <c r="OH624" s="396"/>
      <c r="OI624" s="396"/>
      <c r="OJ624" s="396"/>
      <c r="OK624" s="396"/>
      <c r="OL624" s="396"/>
      <c r="OM624" s="396"/>
      <c r="ON624" s="396"/>
      <c r="OO624" s="396"/>
      <c r="OP624" s="396"/>
      <c r="OQ624" s="396"/>
      <c r="OR624" s="396"/>
      <c r="OS624" s="396"/>
      <c r="OT624" s="396"/>
      <c r="OU624" s="396"/>
      <c r="OV624" s="396"/>
      <c r="OW624" s="396"/>
      <c r="OX624" s="396"/>
      <c r="OY624" s="396"/>
      <c r="OZ624" s="396"/>
      <c r="PA624" s="396"/>
      <c r="PB624" s="396"/>
      <c r="PC624" s="396"/>
      <c r="PD624" s="396"/>
      <c r="PE624" s="396"/>
      <c r="PF624" s="396"/>
      <c r="PG624" s="396"/>
      <c r="PH624" s="396"/>
      <c r="PI624" s="396"/>
      <c r="PJ624" s="396"/>
      <c r="PK624" s="396"/>
      <c r="PL624" s="396"/>
      <c r="PM624" s="396"/>
      <c r="PN624" s="396"/>
      <c r="PO624" s="396"/>
      <c r="PP624" s="396"/>
      <c r="PQ624" s="396"/>
      <c r="PR624" s="396"/>
      <c r="PS624" s="396"/>
      <c r="PT624" s="396"/>
      <c r="PU624" s="396"/>
      <c r="PV624" s="396"/>
      <c r="PW624" s="396"/>
      <c r="PX624" s="396"/>
      <c r="PY624" s="396"/>
      <c r="PZ624" s="396"/>
      <c r="QA624" s="396"/>
      <c r="QB624" s="396"/>
      <c r="QC624" s="396"/>
      <c r="QD624" s="396"/>
      <c r="QE624" s="396"/>
      <c r="QF624" s="396"/>
      <c r="QG624" s="396"/>
      <c r="QH624" s="396"/>
      <c r="QI624" s="396"/>
      <c r="QJ624" s="396"/>
      <c r="QK624" s="396"/>
      <c r="QL624" s="396"/>
      <c r="QM624" s="396"/>
      <c r="QN624" s="396"/>
      <c r="QO624" s="396"/>
      <c r="QP624" s="396"/>
      <c r="QQ624" s="396"/>
      <c r="QR624" s="396"/>
      <c r="QS624" s="396"/>
      <c r="QT624" s="396"/>
      <c r="QU624" s="396"/>
      <c r="QV624" s="396"/>
      <c r="QW624" s="396"/>
      <c r="QX624" s="396"/>
      <c r="QY624" s="396"/>
      <c r="QZ624" s="396"/>
      <c r="RA624" s="396"/>
      <c r="RB624" s="396"/>
      <c r="RC624" s="396"/>
      <c r="RD624" s="396"/>
      <c r="RE624" s="396"/>
      <c r="RF624" s="396"/>
      <c r="RG624" s="396"/>
      <c r="RH624" s="396"/>
      <c r="RI624" s="396"/>
      <c r="RJ624" s="396"/>
      <c r="RK624" s="396"/>
      <c r="RL624" s="396"/>
      <c r="RM624" s="396"/>
      <c r="RN624" s="396"/>
      <c r="RO624" s="396"/>
      <c r="RP624" s="396"/>
      <c r="RQ624" s="396"/>
      <c r="RR624" s="396"/>
      <c r="RS624" s="396"/>
      <c r="RT624" s="396"/>
      <c r="RU624" s="396"/>
      <c r="RV624" s="396"/>
      <c r="RW624" s="396"/>
      <c r="RX624" s="396"/>
      <c r="RY624" s="396"/>
      <c r="RZ624" s="396"/>
      <c r="SA624" s="396"/>
      <c r="SB624" s="396"/>
      <c r="SC624" s="396"/>
      <c r="SD624" s="396"/>
      <c r="SE624" s="396"/>
      <c r="SF624" s="396"/>
      <c r="SG624" s="396"/>
      <c r="SH624" s="396"/>
      <c r="SI624" s="396"/>
      <c r="SJ624" s="396"/>
      <c r="SK624" s="396"/>
      <c r="SL624" s="396"/>
      <c r="SM624" s="396"/>
      <c r="SN624" s="396"/>
      <c r="SO624" s="396"/>
      <c r="SP624" s="396"/>
      <c r="SQ624" s="396"/>
      <c r="SR624" s="396"/>
      <c r="SS624" s="396"/>
      <c r="ST624" s="396"/>
      <c r="SU624" s="396"/>
      <c r="SV624" s="396"/>
      <c r="SW624" s="396"/>
      <c r="SX624" s="396"/>
      <c r="SY624" s="396"/>
      <c r="SZ624" s="396"/>
      <c r="TA624" s="396"/>
      <c r="TB624" s="396"/>
      <c r="TC624" s="396"/>
      <c r="TD624" s="396"/>
      <c r="TE624" s="396"/>
      <c r="TF624" s="396"/>
      <c r="TG624" s="396"/>
      <c r="TH624" s="396"/>
      <c r="TI624" s="396"/>
      <c r="TJ624" s="396"/>
      <c r="TK624" s="396"/>
      <c r="TL624" s="396"/>
      <c r="TM624" s="396"/>
      <c r="TN624" s="396"/>
      <c r="TO624" s="396"/>
      <c r="TP624" s="396"/>
      <c r="TQ624" s="396"/>
      <c r="TR624" s="396"/>
      <c r="TS624" s="396"/>
      <c r="TT624" s="396"/>
      <c r="TU624" s="396"/>
      <c r="TV624" s="396"/>
      <c r="TW624" s="396"/>
      <c r="TX624" s="396"/>
      <c r="TY624" s="396"/>
      <c r="TZ624" s="396"/>
      <c r="UA624" s="396"/>
      <c r="UB624" s="396"/>
      <c r="UC624" s="396"/>
      <c r="UD624" s="396"/>
      <c r="UE624" s="396"/>
      <c r="UF624" s="396"/>
      <c r="UG624" s="396"/>
      <c r="UH624" s="396"/>
      <c r="UI624" s="396"/>
      <c r="UJ624" s="396"/>
      <c r="UK624" s="396"/>
      <c r="UL624" s="396"/>
      <c r="UM624" s="396"/>
      <c r="UN624" s="396"/>
      <c r="UO624" s="396"/>
      <c r="UP624" s="396"/>
      <c r="UQ624" s="396"/>
      <c r="UR624" s="396"/>
      <c r="US624" s="396"/>
      <c r="UT624" s="396"/>
      <c r="UU624" s="396"/>
      <c r="UV624" s="396"/>
      <c r="UW624" s="396"/>
      <c r="UX624" s="396"/>
      <c r="UY624" s="396"/>
      <c r="UZ624" s="396"/>
      <c r="VA624" s="396"/>
      <c r="VB624" s="396"/>
      <c r="VC624" s="396"/>
      <c r="VD624" s="396"/>
      <c r="VE624" s="396"/>
      <c r="VF624" s="396"/>
      <c r="VG624" s="396"/>
      <c r="VH624" s="396"/>
      <c r="VI624" s="396"/>
      <c r="VJ624" s="396"/>
      <c r="VK624" s="396"/>
      <c r="VL624" s="396"/>
      <c r="VM624" s="396"/>
      <c r="VN624" s="396"/>
      <c r="VO624" s="396"/>
      <c r="VP624" s="396"/>
      <c r="VQ624" s="396"/>
      <c r="VR624" s="396"/>
      <c r="VS624" s="396"/>
      <c r="VT624" s="396"/>
      <c r="VU624" s="396"/>
      <c r="VV624" s="396"/>
      <c r="VW624" s="396"/>
      <c r="VX624" s="396"/>
      <c r="VY624" s="396"/>
      <c r="VZ624" s="396"/>
      <c r="WA624" s="396"/>
      <c r="WB624" s="396"/>
      <c r="WC624" s="396"/>
      <c r="WD624" s="396"/>
      <c r="WE624" s="396"/>
      <c r="WF624" s="396"/>
      <c r="WG624" s="396"/>
      <c r="WH624" s="396"/>
      <c r="WI624" s="396"/>
      <c r="WJ624" s="396"/>
      <c r="WK624" s="396"/>
      <c r="WL624" s="396"/>
      <c r="WM624" s="396"/>
      <c r="WN624" s="396"/>
      <c r="WO624" s="396"/>
      <c r="WP624" s="396"/>
      <c r="WQ624" s="396"/>
      <c r="WR624" s="396"/>
      <c r="WS624" s="396"/>
      <c r="WT624" s="396"/>
      <c r="WU624" s="396"/>
      <c r="WV624" s="396"/>
      <c r="WW624" s="396"/>
      <c r="WX624" s="396"/>
      <c r="WY624" s="396"/>
      <c r="WZ624" s="396"/>
      <c r="XA624" s="396"/>
      <c r="XB624" s="396"/>
      <c r="XC624" s="396"/>
      <c r="XD624" s="396"/>
      <c r="XE624" s="396"/>
      <c r="XF624" s="396"/>
      <c r="XG624" s="396"/>
      <c r="XH624" s="396"/>
      <c r="XI624" s="396"/>
      <c r="XJ624" s="396"/>
      <c r="XK624" s="396"/>
      <c r="XL624" s="396"/>
      <c r="XM624" s="396"/>
      <c r="XN624" s="396"/>
      <c r="XO624" s="396"/>
      <c r="XP624" s="396"/>
      <c r="XQ624" s="396"/>
      <c r="XR624" s="396"/>
      <c r="XS624" s="396"/>
      <c r="XT624" s="396"/>
      <c r="XU624" s="396"/>
      <c r="XV624" s="396"/>
      <c r="XW624" s="396"/>
      <c r="XX624" s="396"/>
      <c r="XY624" s="396"/>
      <c r="XZ624" s="396"/>
      <c r="YA624" s="396"/>
      <c r="YB624" s="396"/>
      <c r="YC624" s="396"/>
      <c r="YD624" s="396"/>
      <c r="YE624" s="396"/>
      <c r="YF624" s="396"/>
      <c r="YG624" s="396"/>
      <c r="YH624" s="396"/>
      <c r="YI624" s="396"/>
      <c r="YJ624" s="396"/>
      <c r="YK624" s="396"/>
      <c r="YL624" s="396"/>
      <c r="YM624" s="396"/>
      <c r="YN624" s="396"/>
      <c r="YO624" s="396"/>
      <c r="YP624" s="396"/>
      <c r="YQ624" s="396"/>
      <c r="YR624" s="396"/>
      <c r="YS624" s="396"/>
      <c r="YT624" s="396"/>
      <c r="YU624" s="396"/>
      <c r="YV624" s="396"/>
      <c r="YW624" s="396"/>
      <c r="YX624" s="396"/>
      <c r="YY624" s="396"/>
      <c r="YZ624" s="396"/>
      <c r="ZA624" s="396"/>
      <c r="ZB624" s="396"/>
      <c r="ZC624" s="396"/>
      <c r="ZD624" s="396"/>
      <c r="ZE624" s="396"/>
      <c r="ZF624" s="396"/>
      <c r="ZG624" s="396"/>
      <c r="ZH624" s="396"/>
      <c r="ZI624" s="396"/>
      <c r="ZJ624" s="396"/>
      <c r="ZK624" s="396"/>
      <c r="ZL624" s="396"/>
      <c r="ZM624" s="396"/>
      <c r="ZN624" s="396"/>
      <c r="ZO624" s="396"/>
      <c r="ZP624" s="396"/>
      <c r="ZQ624" s="396"/>
      <c r="ZR624" s="396"/>
      <c r="ZS624" s="396"/>
      <c r="ZT624" s="396"/>
      <c r="ZU624" s="396"/>
      <c r="ZV624" s="396"/>
      <c r="ZW624" s="396"/>
      <c r="ZX624" s="396"/>
      <c r="ZY624" s="396"/>
      <c r="ZZ624" s="396"/>
      <c r="AAA624" s="396"/>
      <c r="AAB624" s="396"/>
      <c r="AAC624" s="396"/>
      <c r="AAD624" s="396"/>
      <c r="AAE624" s="396"/>
      <c r="AAF624" s="396"/>
      <c r="AAG624" s="396"/>
      <c r="AAH624" s="396"/>
      <c r="AAI624" s="396"/>
      <c r="AAJ624" s="396"/>
      <c r="AAK624" s="396"/>
      <c r="AAL624" s="396"/>
      <c r="AAM624" s="396"/>
      <c r="AAN624" s="396"/>
      <c r="AAO624" s="396"/>
      <c r="AAP624" s="396"/>
      <c r="AAQ624" s="396"/>
      <c r="AAR624" s="396"/>
      <c r="AAS624" s="396"/>
      <c r="AAT624" s="396"/>
      <c r="AAU624" s="396"/>
      <c r="AAV624" s="396"/>
      <c r="AAW624" s="396"/>
      <c r="AAX624" s="396"/>
      <c r="AAY624" s="396"/>
      <c r="AAZ624" s="396"/>
      <c r="ABA624" s="396"/>
      <c r="ABB624" s="396"/>
      <c r="ABC624" s="396"/>
      <c r="ABD624" s="396"/>
      <c r="ABE624" s="396"/>
      <c r="ABF624" s="396"/>
      <c r="ABG624" s="396"/>
      <c r="ABH624" s="396"/>
      <c r="ABI624" s="396"/>
      <c r="ABJ624" s="396"/>
      <c r="ABK624" s="396"/>
      <c r="ABL624" s="396"/>
      <c r="ABM624" s="396"/>
      <c r="ABN624" s="396"/>
      <c r="ABO624" s="396"/>
      <c r="ABP624" s="396"/>
      <c r="ABQ624" s="396"/>
      <c r="ABR624" s="396"/>
      <c r="ABS624" s="396"/>
      <c r="ABT624" s="396"/>
      <c r="ABU624" s="396"/>
      <c r="ABV624" s="396"/>
      <c r="ABW624" s="396"/>
      <c r="ABX624" s="396"/>
      <c r="ABY624" s="396"/>
      <c r="ABZ624" s="396"/>
      <c r="ACA624" s="396"/>
      <c r="ACB624" s="396"/>
      <c r="ACC624" s="396"/>
      <c r="ACD624" s="396"/>
      <c r="ACE624" s="396"/>
      <c r="ACF624" s="396"/>
      <c r="ACG624" s="396"/>
      <c r="ACH624" s="396"/>
      <c r="ACI624" s="396"/>
      <c r="ACJ624" s="396"/>
      <c r="ACK624" s="396"/>
      <c r="ACL624" s="396"/>
      <c r="ACM624" s="396"/>
      <c r="ACN624" s="396"/>
      <c r="ACO624" s="396"/>
      <c r="ACP624" s="396"/>
      <c r="ACQ624" s="396"/>
      <c r="ACR624" s="396"/>
      <c r="ACS624" s="396"/>
      <c r="ACT624" s="396"/>
      <c r="ACU624" s="396"/>
      <c r="ACV624" s="396"/>
      <c r="ACW624" s="396"/>
      <c r="ACX624" s="396"/>
      <c r="ACY624" s="396"/>
      <c r="ACZ624" s="396"/>
      <c r="ADA624" s="396"/>
      <c r="ADB624" s="396"/>
      <c r="ADC624" s="396"/>
      <c r="ADD624" s="396"/>
      <c r="ADE624" s="396"/>
      <c r="ADF624" s="396"/>
      <c r="ADG624" s="396"/>
      <c r="ADH624" s="396"/>
      <c r="ADI624" s="396"/>
      <c r="ADJ624" s="396"/>
      <c r="ADK624" s="396"/>
      <c r="ADL624" s="396"/>
      <c r="ADM624" s="396"/>
      <c r="ADN624" s="396"/>
      <c r="ADO624" s="396"/>
      <c r="ADP624" s="396"/>
      <c r="ADQ624" s="396"/>
      <c r="ADR624" s="396"/>
      <c r="ADS624" s="396"/>
      <c r="ADT624" s="396"/>
      <c r="ADU624" s="396"/>
      <c r="ADV624" s="396"/>
      <c r="ADW624" s="396"/>
      <c r="ADX624" s="396"/>
      <c r="ADY624" s="396"/>
      <c r="ADZ624" s="396"/>
      <c r="AEA624" s="396"/>
      <c r="AEB624" s="396"/>
      <c r="AEC624" s="396"/>
      <c r="AED624" s="396"/>
      <c r="AEE624" s="396"/>
      <c r="AEF624" s="396"/>
      <c r="AEG624" s="396"/>
      <c r="AEH624" s="396"/>
      <c r="AEI624" s="396"/>
      <c r="AEJ624" s="396"/>
      <c r="AEK624" s="396"/>
      <c r="AEL624" s="396"/>
      <c r="AEM624" s="396"/>
      <c r="AEN624" s="396"/>
      <c r="AEO624" s="396"/>
      <c r="AEP624" s="396"/>
      <c r="AEQ624" s="396"/>
      <c r="AER624" s="396"/>
      <c r="AES624" s="396"/>
      <c r="AET624" s="396"/>
      <c r="AEU624" s="396"/>
      <c r="AEV624" s="396"/>
      <c r="AEW624" s="396"/>
      <c r="AEX624" s="396"/>
      <c r="AEY624" s="396"/>
      <c r="AEZ624" s="396"/>
      <c r="AFA624" s="396"/>
      <c r="AFB624" s="396"/>
      <c r="AFC624" s="396"/>
      <c r="AFD624" s="396"/>
      <c r="AFE624" s="396"/>
      <c r="AFF624" s="396"/>
      <c r="AFG624" s="396"/>
      <c r="AFH624" s="396"/>
      <c r="AFI624" s="396"/>
      <c r="AFJ624" s="396"/>
      <c r="AFK624" s="396"/>
      <c r="AFL624" s="396"/>
      <c r="AFM624" s="396"/>
      <c r="AFN624" s="396"/>
      <c r="AFO624" s="396"/>
      <c r="AFP624" s="396"/>
      <c r="AFQ624" s="396"/>
      <c r="AFR624" s="396"/>
      <c r="AFS624" s="396"/>
      <c r="AFT624" s="396"/>
      <c r="AFU624" s="396"/>
      <c r="AFV624" s="396"/>
      <c r="AFW624" s="396"/>
      <c r="AFX624" s="396"/>
      <c r="AFY624" s="396"/>
      <c r="AFZ624" s="396"/>
      <c r="AGA624" s="396"/>
      <c r="AGB624" s="396"/>
      <c r="AGC624" s="396"/>
      <c r="AGD624" s="396"/>
      <c r="AGE624" s="396"/>
      <c r="AGF624" s="396"/>
      <c r="AGG624" s="396"/>
      <c r="AGH624" s="396"/>
      <c r="AGI624" s="396"/>
      <c r="AGJ624" s="396"/>
      <c r="AGK624" s="396"/>
      <c r="AGL624" s="396"/>
      <c r="AGM624" s="396"/>
      <c r="AGN624" s="396"/>
      <c r="AGO624" s="396"/>
      <c r="AGP624" s="396"/>
      <c r="AGQ624" s="396"/>
      <c r="AGR624" s="396"/>
      <c r="AGS624" s="396"/>
      <c r="AGT624" s="396"/>
      <c r="AGU624" s="396"/>
      <c r="AGV624" s="396"/>
      <c r="AGW624" s="396"/>
      <c r="AGX624" s="396"/>
      <c r="AGY624" s="396"/>
      <c r="AGZ624" s="396"/>
      <c r="AHA624" s="396"/>
      <c r="AHB624" s="396"/>
      <c r="AHC624" s="396"/>
      <c r="AHD624" s="396"/>
      <c r="AHE624" s="396"/>
      <c r="AHF624" s="396"/>
      <c r="AHG624" s="396"/>
      <c r="AHH624" s="396"/>
      <c r="AHI624" s="396"/>
      <c r="AHJ624" s="396"/>
      <c r="AHK624" s="396"/>
      <c r="AHL624" s="396"/>
      <c r="AHM624" s="396"/>
      <c r="AHN624" s="396"/>
      <c r="AHO624" s="396"/>
      <c r="AHP624" s="396"/>
      <c r="AHQ624" s="396"/>
      <c r="AHR624" s="396"/>
      <c r="AHS624" s="396"/>
      <c r="AHT624" s="396"/>
      <c r="AHU624" s="396"/>
      <c r="AHV624" s="396"/>
      <c r="AHW624" s="396"/>
      <c r="AHX624" s="396"/>
      <c r="AHY624" s="396"/>
      <c r="AHZ624" s="396"/>
      <c r="AIA624" s="396"/>
      <c r="AIB624" s="396"/>
      <c r="AIC624" s="396"/>
      <c r="AID624" s="396"/>
      <c r="AIE624" s="396"/>
      <c r="AIF624" s="396"/>
      <c r="AIG624" s="396"/>
      <c r="AIH624" s="396"/>
      <c r="AII624" s="396"/>
      <c r="AIJ624" s="396"/>
      <c r="AIK624" s="396"/>
      <c r="AIL624" s="396"/>
      <c r="AIM624" s="396"/>
      <c r="AIN624" s="396"/>
      <c r="AIO624" s="396"/>
      <c r="AIP624" s="396"/>
      <c r="AIQ624" s="396"/>
      <c r="AIR624" s="396"/>
      <c r="AIS624" s="396"/>
      <c r="AIT624" s="396"/>
      <c r="AIU624" s="396"/>
      <c r="AIV624" s="396"/>
      <c r="AIW624" s="396"/>
      <c r="AIX624" s="396"/>
      <c r="AIY624" s="396"/>
      <c r="AIZ624" s="396"/>
      <c r="AJA624" s="396"/>
      <c r="AJB624" s="396"/>
      <c r="AJC624" s="396"/>
      <c r="AJD624" s="396"/>
      <c r="AJE624" s="396"/>
      <c r="AJF624" s="396"/>
      <c r="AJG624" s="396"/>
      <c r="AJH624" s="396"/>
      <c r="AJI624" s="396"/>
      <c r="AJJ624" s="396"/>
      <c r="AJK624" s="396"/>
      <c r="AJL624" s="396"/>
      <c r="AJM624" s="396"/>
      <c r="AJN624" s="396"/>
      <c r="AJO624" s="396"/>
      <c r="AJP624" s="396"/>
      <c r="AJQ624" s="396"/>
      <c r="AJR624" s="396"/>
      <c r="AJS624" s="396"/>
      <c r="AJT624" s="396"/>
      <c r="AJU624" s="396"/>
      <c r="AJV624" s="396"/>
      <c r="AJW624" s="396"/>
      <c r="AJX624" s="396"/>
      <c r="AJY624" s="396"/>
      <c r="AJZ624" s="396"/>
      <c r="AKA624" s="396"/>
      <c r="AKB624" s="396"/>
      <c r="AKC624" s="396"/>
      <c r="AKD624" s="396"/>
      <c r="AKE624" s="396"/>
      <c r="AKF624" s="396"/>
      <c r="AKG624" s="396"/>
      <c r="AKH624" s="396"/>
      <c r="AKI624" s="396"/>
      <c r="AKJ624" s="396"/>
      <c r="AKK624" s="396"/>
      <c r="AKL624" s="396"/>
      <c r="AKM624" s="396"/>
      <c r="AKN624" s="396"/>
      <c r="AKO624" s="396"/>
      <c r="AKP624" s="396"/>
      <c r="AKQ624" s="396"/>
      <c r="AKR624" s="396"/>
      <c r="AKS624" s="396"/>
      <c r="AKT624" s="396"/>
      <c r="AKU624" s="396"/>
      <c r="AKV624" s="396"/>
      <c r="AKW624" s="396"/>
      <c r="AKX624" s="396"/>
      <c r="AKY624" s="396"/>
      <c r="AKZ624" s="396"/>
      <c r="ALA624" s="396"/>
      <c r="ALB624" s="396"/>
      <c r="ALC624" s="396"/>
      <c r="ALD624" s="396"/>
      <c r="ALE624" s="396"/>
      <c r="ALF624" s="396"/>
      <c r="ALG624" s="396"/>
      <c r="ALH624" s="396"/>
      <c r="ALI624" s="396"/>
      <c r="ALJ624" s="396"/>
      <c r="ALK624" s="396"/>
      <c r="ALL624" s="396"/>
      <c r="ALM624" s="396"/>
      <c r="ALN624" s="396"/>
      <c r="ALO624" s="396"/>
      <c r="ALP624" s="396"/>
      <c r="ALQ624" s="396"/>
      <c r="ALR624" s="396"/>
      <c r="ALS624" s="396"/>
      <c r="ALT624" s="396"/>
      <c r="ALU624" s="396"/>
      <c r="ALV624" s="396"/>
      <c r="ALW624" s="396"/>
      <c r="ALX624" s="396"/>
      <c r="ALY624" s="396"/>
      <c r="ALZ624" s="396"/>
      <c r="AMA624" s="396"/>
      <c r="AMB624" s="396"/>
      <c r="AMC624" s="396"/>
      <c r="AMD624" s="396"/>
      <c r="AME624" s="396"/>
      <c r="AMF624" s="396"/>
      <c r="AMG624" s="396"/>
      <c r="AMH624" s="396"/>
      <c r="AMI624" s="396"/>
      <c r="AMJ624" s="396"/>
      <c r="AMK624" s="396"/>
      <c r="AML624" s="396"/>
      <c r="AMM624" s="396"/>
      <c r="AMN624" s="396"/>
      <c r="AMO624" s="396"/>
      <c r="AMP624" s="396"/>
      <c r="AMQ624" s="396"/>
      <c r="AMR624" s="396"/>
      <c r="AMS624" s="396"/>
      <c r="AMT624" s="396"/>
      <c r="AMU624" s="396"/>
      <c r="AMV624" s="396"/>
      <c r="AMW624" s="396"/>
      <c r="AMX624" s="396"/>
      <c r="AMY624" s="396"/>
      <c r="AMZ624" s="396"/>
      <c r="ANA624" s="396"/>
      <c r="ANB624" s="396"/>
      <c r="ANC624" s="396"/>
      <c r="AND624" s="396"/>
      <c r="ANE624" s="396"/>
      <c r="ANF624" s="396"/>
      <c r="ANG624" s="396"/>
      <c r="ANH624" s="396"/>
      <c r="ANI624" s="396"/>
      <c r="ANJ624" s="396"/>
      <c r="ANK624" s="396"/>
      <c r="ANL624" s="396"/>
      <c r="ANM624" s="396"/>
      <c r="ANN624" s="396"/>
      <c r="ANO624" s="396"/>
      <c r="ANP624" s="396"/>
      <c r="ANQ624" s="396"/>
      <c r="ANR624" s="396"/>
      <c r="ANS624" s="396"/>
      <c r="ANT624" s="396"/>
      <c r="ANU624" s="396"/>
      <c r="ANV624" s="396"/>
      <c r="ANW624" s="396"/>
      <c r="ANX624" s="396"/>
      <c r="ANY624" s="396"/>
      <c r="ANZ624" s="396"/>
      <c r="AOA624" s="396"/>
      <c r="AOB624" s="396"/>
      <c r="AOC624" s="396"/>
      <c r="AOD624" s="396"/>
      <c r="AOE624" s="396"/>
      <c r="AOF624" s="396"/>
      <c r="AOG624" s="396"/>
      <c r="AOH624" s="396"/>
      <c r="AOI624" s="396"/>
      <c r="AOJ624" s="396"/>
      <c r="AOK624" s="396"/>
      <c r="AOL624" s="396"/>
      <c r="AOM624" s="396"/>
      <c r="AON624" s="396"/>
      <c r="AOO624" s="396"/>
      <c r="AOP624" s="396"/>
      <c r="AOQ624" s="396"/>
      <c r="AOR624" s="396"/>
      <c r="AOS624" s="396"/>
      <c r="AOT624" s="396"/>
      <c r="AOU624" s="396"/>
      <c r="AOV624" s="396"/>
      <c r="AOW624" s="396"/>
      <c r="AOX624" s="396"/>
      <c r="AOY624" s="396"/>
      <c r="AOZ624" s="396"/>
      <c r="APA624" s="396"/>
      <c r="APB624" s="396"/>
      <c r="APC624" s="396"/>
      <c r="APD624" s="396"/>
      <c r="APE624" s="396"/>
      <c r="APF624" s="396"/>
      <c r="APG624" s="396"/>
      <c r="APH624" s="396"/>
      <c r="API624" s="396"/>
      <c r="APJ624" s="396"/>
      <c r="APK624" s="396"/>
      <c r="APL624" s="396"/>
      <c r="APM624" s="396"/>
      <c r="APN624" s="396"/>
      <c r="APO624" s="396"/>
      <c r="APP624" s="396"/>
      <c r="APQ624" s="396"/>
      <c r="APR624" s="396"/>
      <c r="APS624" s="396"/>
      <c r="APT624" s="396"/>
      <c r="APU624" s="396"/>
      <c r="APV624" s="396"/>
      <c r="APW624" s="396"/>
      <c r="APX624" s="396"/>
      <c r="APY624" s="396"/>
      <c r="APZ624" s="396"/>
      <c r="AQA624" s="396"/>
      <c r="AQB624" s="396"/>
      <c r="AQC624" s="396"/>
      <c r="AQD624" s="396"/>
      <c r="AQE624" s="396"/>
      <c r="AQF624" s="396"/>
      <c r="AQG624" s="396"/>
      <c r="AQH624" s="396"/>
      <c r="AQI624" s="396"/>
      <c r="AQJ624" s="396"/>
      <c r="AQK624" s="396"/>
      <c r="AQL624" s="396"/>
      <c r="AQM624" s="396"/>
      <c r="AQN624" s="396"/>
      <c r="AQO624" s="396"/>
      <c r="AQP624" s="396"/>
      <c r="AQQ624" s="396"/>
      <c r="AQR624" s="396"/>
      <c r="AQS624" s="396"/>
      <c r="AQT624" s="396"/>
      <c r="AQU624" s="396"/>
      <c r="AQV624" s="396"/>
      <c r="AQW624" s="396"/>
      <c r="AQX624" s="396"/>
      <c r="AQY624" s="396"/>
      <c r="AQZ624" s="396"/>
      <c r="ARA624" s="396"/>
      <c r="ARB624" s="396"/>
      <c r="ARC624" s="396"/>
      <c r="ARD624" s="396"/>
      <c r="ARE624" s="396"/>
      <c r="ARF624" s="396"/>
      <c r="ARG624" s="396"/>
      <c r="ARH624" s="396"/>
      <c r="ARI624" s="396"/>
      <c r="ARJ624" s="396"/>
      <c r="ARK624" s="396"/>
      <c r="ARL624" s="396"/>
      <c r="ARM624" s="396"/>
      <c r="ARN624" s="396"/>
      <c r="ARO624" s="396"/>
      <c r="ARP624" s="396"/>
      <c r="ARQ624" s="396"/>
      <c r="ARR624" s="396"/>
      <c r="ARS624" s="396"/>
      <c r="ART624" s="396"/>
      <c r="ARU624" s="396"/>
      <c r="ARV624" s="396"/>
      <c r="ARW624" s="396"/>
      <c r="ARX624" s="396"/>
      <c r="ARY624" s="396"/>
      <c r="ARZ624" s="396"/>
      <c r="ASA624" s="396"/>
      <c r="ASB624" s="396"/>
      <c r="ASC624" s="396"/>
      <c r="ASD624" s="396"/>
      <c r="ASE624" s="396"/>
      <c r="ASF624" s="396"/>
      <c r="ASG624" s="396"/>
      <c r="ASH624" s="396"/>
      <c r="ASI624" s="396"/>
      <c r="ASJ624" s="396"/>
      <c r="ASK624" s="396"/>
      <c r="ASL624" s="396"/>
      <c r="ASM624" s="396"/>
      <c r="ASN624" s="396"/>
      <c r="ASO624" s="396"/>
      <c r="ASP624" s="396"/>
      <c r="ASQ624" s="396"/>
      <c r="ASR624" s="396"/>
      <c r="ASS624" s="396"/>
      <c r="AST624" s="396"/>
      <c r="ASU624" s="396"/>
      <c r="ASV624" s="396"/>
      <c r="ASW624" s="396"/>
      <c r="ASX624" s="396"/>
      <c r="ASY624" s="396"/>
      <c r="ASZ624" s="396"/>
      <c r="ATA624" s="396"/>
      <c r="ATB624" s="396"/>
      <c r="ATC624" s="396"/>
      <c r="ATD624" s="396"/>
      <c r="ATE624" s="396"/>
      <c r="ATF624" s="396"/>
      <c r="ATG624" s="396"/>
      <c r="ATH624" s="396"/>
      <c r="ATI624" s="396"/>
      <c r="ATJ624" s="396"/>
      <c r="ATK624" s="396"/>
      <c r="ATL624" s="396"/>
      <c r="ATM624" s="396"/>
      <c r="ATN624" s="396"/>
      <c r="ATO624" s="396"/>
      <c r="ATP624" s="396"/>
      <c r="ATQ624" s="396"/>
      <c r="ATR624" s="396"/>
      <c r="ATS624" s="396"/>
      <c r="ATT624" s="396"/>
      <c r="ATU624" s="396"/>
      <c r="ATV624" s="396"/>
      <c r="ATW624" s="396"/>
      <c r="ATX624" s="396"/>
      <c r="ATY624" s="396"/>
      <c r="ATZ624" s="396"/>
      <c r="AUA624" s="396"/>
      <c r="AUB624" s="396"/>
      <c r="AUC624" s="396"/>
      <c r="AUD624" s="396"/>
      <c r="AUE624" s="396"/>
      <c r="AUF624" s="396"/>
      <c r="AUG624" s="396"/>
      <c r="AUH624" s="396"/>
      <c r="AUI624" s="396"/>
      <c r="AUJ624" s="396"/>
      <c r="AUK624" s="396"/>
      <c r="AUL624" s="396"/>
      <c r="AUM624" s="396"/>
      <c r="AUN624" s="396"/>
      <c r="AUO624" s="396"/>
      <c r="AUP624" s="396"/>
      <c r="AUQ624" s="396"/>
      <c r="AUR624" s="396"/>
      <c r="AUS624" s="396"/>
      <c r="AUT624" s="396"/>
      <c r="AUU624" s="396"/>
      <c r="AUV624" s="396"/>
      <c r="AUW624" s="396"/>
      <c r="AUX624" s="396"/>
      <c r="AUY624" s="396"/>
      <c r="AUZ624" s="396"/>
      <c r="AVA624" s="396"/>
      <c r="AVB624" s="396"/>
      <c r="AVC624" s="396"/>
      <c r="AVD624" s="396"/>
      <c r="AVE624" s="396"/>
      <c r="AVF624" s="396"/>
      <c r="AVG624" s="396"/>
      <c r="AVH624" s="396"/>
      <c r="AVI624" s="396"/>
      <c r="AVJ624" s="396"/>
      <c r="AVK624" s="396"/>
      <c r="AVL624" s="396"/>
      <c r="AVM624" s="396"/>
      <c r="AVN624" s="396"/>
      <c r="AVO624" s="396"/>
      <c r="AVP624" s="396"/>
      <c r="AVQ624" s="396"/>
      <c r="AVR624" s="396"/>
      <c r="AVS624" s="396"/>
      <c r="AVT624" s="396"/>
      <c r="AVU624" s="396"/>
      <c r="AVV624" s="396"/>
      <c r="AVW624" s="396"/>
      <c r="AVX624" s="396"/>
      <c r="AVY624" s="396"/>
      <c r="AVZ624" s="396"/>
      <c r="AWA624" s="396"/>
      <c r="AWB624" s="396"/>
      <c r="AWC624" s="396"/>
      <c r="AWD624" s="396"/>
      <c r="AWE624" s="396"/>
      <c r="AWF624" s="396"/>
      <c r="AWG624" s="396"/>
      <c r="AWH624" s="396"/>
      <c r="AWI624" s="396"/>
      <c r="AWJ624" s="396"/>
      <c r="AWK624" s="396"/>
      <c r="AWL624" s="396"/>
      <c r="AWM624" s="396"/>
      <c r="AWN624" s="396"/>
      <c r="AWO624" s="396"/>
      <c r="AWP624" s="396"/>
      <c r="AWQ624" s="396"/>
      <c r="AWR624" s="396"/>
      <c r="AWS624" s="396"/>
      <c r="AWT624" s="396"/>
      <c r="AWU624" s="396"/>
      <c r="AWV624" s="396"/>
      <c r="AWW624" s="396"/>
      <c r="AWX624" s="396"/>
      <c r="AWY624" s="396"/>
      <c r="AWZ624" s="396"/>
      <c r="AXA624" s="396"/>
      <c r="AXB624" s="396"/>
      <c r="AXC624" s="396"/>
      <c r="AXD624" s="396"/>
      <c r="AXE624" s="396"/>
      <c r="AXF624" s="396"/>
      <c r="AXG624" s="396"/>
      <c r="AXH624" s="396"/>
      <c r="AXI624" s="396"/>
      <c r="AXJ624" s="396"/>
      <c r="AXK624" s="396"/>
      <c r="AXL624" s="396"/>
      <c r="AXM624" s="396"/>
      <c r="AXN624" s="396"/>
      <c r="AXO624" s="396"/>
      <c r="AXP624" s="396"/>
      <c r="AXQ624" s="396"/>
      <c r="AXR624" s="396"/>
      <c r="AXS624" s="396"/>
      <c r="AXT624" s="396"/>
      <c r="AXU624" s="396"/>
      <c r="AXV624" s="396"/>
      <c r="AXW624" s="396"/>
      <c r="AXX624" s="396"/>
      <c r="AXY624" s="396"/>
      <c r="AXZ624" s="396"/>
      <c r="AYA624" s="396"/>
      <c r="AYB624" s="396"/>
      <c r="AYC624" s="396"/>
      <c r="AYD624" s="396"/>
      <c r="AYE624" s="396"/>
      <c r="AYF624" s="396"/>
      <c r="AYG624" s="396"/>
      <c r="AYH624" s="396"/>
      <c r="AYI624" s="396"/>
      <c r="AYJ624" s="396"/>
      <c r="AYK624" s="396"/>
      <c r="AYL624" s="396"/>
      <c r="AYM624" s="396"/>
      <c r="AYN624" s="396"/>
      <c r="AYO624" s="396"/>
      <c r="AYP624" s="396"/>
      <c r="AYQ624" s="396"/>
      <c r="AYR624" s="396"/>
      <c r="AYS624" s="396"/>
      <c r="AYT624" s="396"/>
      <c r="AYU624" s="396"/>
      <c r="AYV624" s="396"/>
      <c r="AYW624" s="396"/>
      <c r="AYX624" s="396"/>
      <c r="AYY624" s="396"/>
      <c r="AYZ624" s="396"/>
      <c r="AZA624" s="396"/>
      <c r="AZB624" s="396"/>
      <c r="AZC624" s="396"/>
      <c r="AZD624" s="396"/>
      <c r="AZE624" s="396"/>
      <c r="AZF624" s="396"/>
      <c r="AZG624" s="396"/>
      <c r="AZH624" s="396"/>
      <c r="AZI624" s="396"/>
      <c r="AZJ624" s="396"/>
      <c r="AZK624" s="396"/>
      <c r="AZL624" s="396"/>
      <c r="AZM624" s="396"/>
      <c r="AZN624" s="396"/>
      <c r="AZO624" s="396"/>
      <c r="AZP624" s="396"/>
      <c r="AZQ624" s="396"/>
      <c r="AZR624" s="396"/>
      <c r="AZS624" s="396"/>
      <c r="AZT624" s="396"/>
      <c r="AZU624" s="396"/>
      <c r="AZV624" s="396"/>
      <c r="AZW624" s="396"/>
      <c r="AZX624" s="396"/>
      <c r="AZY624" s="396"/>
      <c r="AZZ624" s="396"/>
      <c r="BAA624" s="396"/>
      <c r="BAB624" s="396"/>
      <c r="BAC624" s="396"/>
      <c r="BAD624" s="396"/>
      <c r="BAE624" s="396"/>
      <c r="BAF624" s="396"/>
      <c r="BAG624" s="396"/>
      <c r="BAH624" s="396"/>
      <c r="BAI624" s="396"/>
      <c r="BAJ624" s="396"/>
      <c r="BAK624" s="396"/>
      <c r="BAL624" s="396"/>
      <c r="BAM624" s="396"/>
      <c r="BAN624" s="396"/>
      <c r="BAO624" s="396"/>
      <c r="BAP624" s="396"/>
      <c r="BAQ624" s="396"/>
      <c r="BAR624" s="396"/>
      <c r="BAS624" s="396"/>
      <c r="BAT624" s="396"/>
      <c r="BAU624" s="396"/>
      <c r="BAV624" s="396"/>
      <c r="BAW624" s="396"/>
      <c r="BAX624" s="396"/>
      <c r="BAY624" s="396"/>
      <c r="BAZ624" s="396"/>
      <c r="BBA624" s="396"/>
      <c r="BBB624" s="396"/>
      <c r="BBC624" s="396"/>
      <c r="BBD624" s="396"/>
      <c r="BBE624" s="396"/>
      <c r="BBF624" s="396"/>
      <c r="BBG624" s="396"/>
      <c r="BBH624" s="396"/>
      <c r="BBI624" s="396"/>
      <c r="BBJ624" s="396"/>
      <c r="BBK624" s="396"/>
      <c r="BBL624" s="396"/>
      <c r="BBM624" s="396"/>
      <c r="BBN624" s="396"/>
      <c r="BBO624" s="396"/>
      <c r="BBP624" s="396"/>
      <c r="BBQ624" s="396"/>
      <c r="BBR624" s="396"/>
      <c r="BBS624" s="396"/>
      <c r="BBT624" s="396"/>
      <c r="BBU624" s="396"/>
      <c r="BBV624" s="396"/>
      <c r="BBW624" s="396"/>
      <c r="BBX624" s="396"/>
      <c r="BBY624" s="396"/>
      <c r="BBZ624" s="396"/>
      <c r="BCA624" s="396"/>
      <c r="BCB624" s="396"/>
      <c r="BCC624" s="396"/>
      <c r="BCD624" s="396"/>
      <c r="BCE624" s="396"/>
      <c r="BCF624" s="396"/>
      <c r="BCG624" s="396"/>
      <c r="BCH624" s="396"/>
      <c r="BCI624" s="396"/>
      <c r="BCJ624" s="396"/>
      <c r="BCK624" s="396"/>
      <c r="BCL624" s="396"/>
      <c r="BCM624" s="396"/>
      <c r="BCN624" s="396"/>
      <c r="BCO624" s="396"/>
      <c r="BCP624" s="396"/>
      <c r="BCQ624" s="396"/>
      <c r="BCR624" s="396"/>
      <c r="BCS624" s="396"/>
      <c r="BCT624" s="396"/>
      <c r="BCU624" s="396"/>
      <c r="BCV624" s="396"/>
      <c r="BCW624" s="396"/>
      <c r="BCX624" s="396"/>
      <c r="BCY624" s="396"/>
      <c r="BCZ624" s="396"/>
      <c r="BDA624" s="396"/>
      <c r="BDB624" s="396"/>
      <c r="BDC624" s="396"/>
      <c r="BDD624" s="396"/>
      <c r="BDE624" s="396"/>
      <c r="BDF624" s="396"/>
      <c r="BDG624" s="396"/>
      <c r="BDH624" s="396"/>
      <c r="BDI624" s="396"/>
      <c r="BDJ624" s="396"/>
      <c r="BDK624" s="396"/>
      <c r="BDL624" s="396"/>
      <c r="BDM624" s="396"/>
      <c r="BDN624" s="396"/>
      <c r="BDO624" s="396"/>
      <c r="BDP624" s="396"/>
      <c r="BDQ624" s="396"/>
      <c r="BDR624" s="396"/>
      <c r="BDS624" s="396"/>
      <c r="BDT624" s="396"/>
      <c r="BDU624" s="396"/>
      <c r="BDV624" s="396"/>
      <c r="BDW624" s="396"/>
      <c r="BDX624" s="396"/>
      <c r="BDY624" s="396"/>
      <c r="BDZ624" s="396"/>
      <c r="BEA624" s="396"/>
      <c r="BEB624" s="396"/>
      <c r="BEC624" s="396"/>
      <c r="BED624" s="396"/>
      <c r="BEE624" s="396"/>
      <c r="BEF624" s="396"/>
      <c r="BEG624" s="396"/>
      <c r="BEH624" s="396"/>
      <c r="BEI624" s="396"/>
      <c r="BEJ624" s="396"/>
      <c r="BEK624" s="396"/>
      <c r="BEL624" s="396"/>
      <c r="BEM624" s="396"/>
      <c r="BEN624" s="396"/>
      <c r="BEO624" s="396"/>
      <c r="BEP624" s="396"/>
      <c r="BEQ624" s="396"/>
      <c r="BER624" s="396"/>
      <c r="BES624" s="396"/>
      <c r="BET624" s="396"/>
      <c r="BEU624" s="396"/>
      <c r="BEV624" s="396"/>
      <c r="BEW624" s="396"/>
      <c r="BEX624" s="396"/>
      <c r="BEY624" s="396"/>
      <c r="BEZ624" s="396"/>
      <c r="BFA624" s="396"/>
      <c r="BFB624" s="396"/>
      <c r="BFC624" s="396"/>
      <c r="BFD624" s="396"/>
      <c r="BFE624" s="396"/>
      <c r="BFF624" s="396"/>
      <c r="BFG624" s="396"/>
      <c r="BFH624" s="396"/>
      <c r="BFI624" s="396"/>
      <c r="BFJ624" s="396"/>
      <c r="BFK624" s="396"/>
      <c r="BFL624" s="396"/>
      <c r="BFM624" s="396"/>
      <c r="BFN624" s="396"/>
      <c r="BFO624" s="396"/>
      <c r="BFP624" s="396"/>
      <c r="BFQ624" s="396"/>
      <c r="BFR624" s="396"/>
      <c r="BFS624" s="396"/>
      <c r="BFT624" s="396"/>
      <c r="BFU624" s="396"/>
      <c r="BFV624" s="396"/>
      <c r="BFW624" s="396"/>
      <c r="BFX624" s="396"/>
      <c r="BFY624" s="396"/>
      <c r="BFZ624" s="396"/>
      <c r="BGA624" s="396"/>
      <c r="BGB624" s="396"/>
      <c r="BGC624" s="396"/>
      <c r="BGD624" s="396"/>
      <c r="BGE624" s="396"/>
      <c r="BGF624" s="396"/>
      <c r="BGG624" s="396"/>
      <c r="BGH624" s="396"/>
      <c r="BGI624" s="396"/>
      <c r="BGJ624" s="396"/>
      <c r="BGK624" s="396"/>
      <c r="BGL624" s="396"/>
      <c r="BGM624" s="396"/>
      <c r="BGN624" s="396"/>
      <c r="BGO624" s="396"/>
      <c r="BGP624" s="396"/>
      <c r="BGQ624" s="396"/>
      <c r="BGR624" s="396"/>
      <c r="BGS624" s="396"/>
      <c r="BGT624" s="396"/>
      <c r="BGU624" s="396"/>
      <c r="BGV624" s="396"/>
      <c r="BGW624" s="396"/>
      <c r="BGX624" s="396"/>
      <c r="BGY624" s="396"/>
      <c r="BGZ624" s="396"/>
      <c r="BHA624" s="396"/>
      <c r="BHB624" s="396"/>
      <c r="BHC624" s="396"/>
      <c r="BHD624" s="396"/>
      <c r="BHE624" s="396"/>
      <c r="BHF624" s="396"/>
      <c r="BHG624" s="396"/>
      <c r="BHH624" s="396"/>
      <c r="BHI624" s="396"/>
      <c r="BHJ624" s="396"/>
      <c r="BHK624" s="396"/>
      <c r="BHL624" s="396"/>
      <c r="BHM624" s="396"/>
      <c r="BHN624" s="396"/>
      <c r="BHO624" s="396"/>
      <c r="BHP624" s="396"/>
      <c r="BHQ624" s="396"/>
      <c r="BHR624" s="396"/>
      <c r="BHS624" s="396"/>
      <c r="BHT624" s="396"/>
      <c r="BHU624" s="396"/>
      <c r="BHV624" s="396"/>
      <c r="BHW624" s="396"/>
      <c r="BHX624" s="396"/>
      <c r="BHY624" s="396"/>
      <c r="BHZ624" s="396"/>
      <c r="BIA624" s="396"/>
      <c r="BIB624" s="396"/>
      <c r="BIC624" s="396"/>
      <c r="BID624" s="396"/>
      <c r="BIE624" s="396"/>
      <c r="BIF624" s="396"/>
      <c r="BIG624" s="396"/>
      <c r="BIH624" s="396"/>
      <c r="BII624" s="396"/>
      <c r="BIJ624" s="396"/>
      <c r="BIK624" s="396"/>
      <c r="BIL624" s="396"/>
      <c r="BIM624" s="396"/>
      <c r="BIN624" s="396"/>
      <c r="BIO624" s="396"/>
      <c r="BIP624" s="396"/>
      <c r="BIQ624" s="396"/>
      <c r="BIR624" s="396"/>
      <c r="BIS624" s="396"/>
      <c r="BIT624" s="396"/>
      <c r="BIU624" s="396"/>
      <c r="BIV624" s="396"/>
      <c r="BIW624" s="396"/>
      <c r="BIX624" s="396"/>
      <c r="BIY624" s="396"/>
      <c r="BIZ624" s="396"/>
      <c r="BJA624" s="396"/>
      <c r="BJB624" s="396"/>
      <c r="BJC624" s="396"/>
      <c r="BJD624" s="396"/>
      <c r="BJE624" s="396"/>
      <c r="BJF624" s="396"/>
      <c r="BJG624" s="396"/>
      <c r="BJH624" s="396"/>
      <c r="BJI624" s="396"/>
      <c r="BJJ624" s="396"/>
      <c r="BJK624" s="396"/>
      <c r="BJL624" s="396"/>
      <c r="BJM624" s="396"/>
      <c r="BJN624" s="396"/>
      <c r="BJO624" s="396"/>
      <c r="BJP624" s="396"/>
      <c r="BJQ624" s="396"/>
      <c r="BJR624" s="396"/>
      <c r="BJS624" s="396"/>
      <c r="BJT624" s="396"/>
      <c r="BJU624" s="396"/>
      <c r="BJV624" s="396"/>
      <c r="BJW624" s="396"/>
      <c r="BJX624" s="396"/>
      <c r="BJY624" s="396"/>
      <c r="BJZ624" s="396"/>
      <c r="BKA624" s="396"/>
      <c r="BKB624" s="396"/>
      <c r="BKC624" s="396"/>
      <c r="BKD624" s="396"/>
      <c r="BKE624" s="396"/>
      <c r="BKF624" s="396"/>
      <c r="BKG624" s="396"/>
      <c r="BKH624" s="396"/>
      <c r="BKI624" s="396"/>
      <c r="BKJ624" s="396"/>
      <c r="BKK624" s="396"/>
      <c r="BKL624" s="396"/>
      <c r="BKM624" s="396"/>
      <c r="BKN624" s="396"/>
      <c r="BKO624" s="396"/>
      <c r="BKP624" s="396"/>
      <c r="BKQ624" s="396"/>
      <c r="BKR624" s="396"/>
      <c r="BKS624" s="396"/>
      <c r="BKT624" s="396"/>
      <c r="BKU624" s="396"/>
      <c r="BKV624" s="396"/>
      <c r="BKW624" s="396"/>
      <c r="BKX624" s="396"/>
      <c r="BKY624" s="396"/>
      <c r="BKZ624" s="396"/>
      <c r="BLA624" s="396"/>
      <c r="BLB624" s="396"/>
      <c r="BLC624" s="396"/>
      <c r="BLD624" s="396"/>
      <c r="BLE624" s="396"/>
      <c r="BLF624" s="396"/>
      <c r="BLG624" s="396"/>
      <c r="BLH624" s="396"/>
      <c r="BLI624" s="396"/>
      <c r="BLJ624" s="396"/>
      <c r="BLK624" s="396"/>
      <c r="BLL624" s="396"/>
      <c r="BLM624" s="396"/>
      <c r="BLN624" s="396"/>
      <c r="BLO624" s="396"/>
      <c r="BLP624" s="396"/>
      <c r="BLQ624" s="396"/>
      <c r="BLR624" s="396"/>
      <c r="BLS624" s="396"/>
      <c r="BLT624" s="396"/>
      <c r="BLU624" s="396"/>
      <c r="BLV624" s="396"/>
      <c r="BLW624" s="396"/>
      <c r="BLX624" s="396"/>
      <c r="BLY624" s="396"/>
      <c r="BLZ624" s="396"/>
      <c r="BMA624" s="396"/>
      <c r="BMB624" s="396"/>
      <c r="BMC624" s="396"/>
      <c r="BMD624" s="396"/>
      <c r="BME624" s="396"/>
      <c r="BMF624" s="396"/>
      <c r="BMG624" s="396"/>
      <c r="BMH624" s="396"/>
      <c r="BMI624" s="396"/>
      <c r="BMJ624" s="396"/>
      <c r="BMK624" s="396"/>
      <c r="BML624" s="396"/>
      <c r="BMM624" s="396"/>
      <c r="BMN624" s="396"/>
      <c r="BMO624" s="396"/>
      <c r="BMP624" s="396"/>
      <c r="BMQ624" s="396"/>
      <c r="BMR624" s="396"/>
      <c r="BMS624" s="396"/>
      <c r="BMT624" s="396"/>
      <c r="BMU624" s="396"/>
      <c r="BMV624" s="396"/>
      <c r="BMW624" s="396"/>
      <c r="BMX624" s="396"/>
      <c r="BMY624" s="396"/>
      <c r="BMZ624" s="396"/>
      <c r="BNA624" s="396"/>
      <c r="BNB624" s="396"/>
      <c r="BNC624" s="396"/>
      <c r="BND624" s="396"/>
      <c r="BNE624" s="396"/>
      <c r="BNF624" s="396"/>
      <c r="BNG624" s="396"/>
      <c r="BNH624" s="396"/>
      <c r="BNI624" s="396"/>
      <c r="BNJ624" s="396"/>
      <c r="BNK624" s="396"/>
      <c r="BNL624" s="396"/>
      <c r="BNM624" s="396"/>
      <c r="BNN624" s="396"/>
      <c r="BNO624" s="396"/>
      <c r="BNP624" s="396"/>
      <c r="BNQ624" s="396"/>
      <c r="BNR624" s="396"/>
      <c r="BNS624" s="396"/>
      <c r="BNT624" s="396"/>
      <c r="BNU624" s="396"/>
      <c r="BNV624" s="396"/>
      <c r="BNW624" s="396"/>
      <c r="BNX624" s="396"/>
      <c r="BNY624" s="396"/>
      <c r="BNZ624" s="396"/>
      <c r="BOA624" s="396"/>
      <c r="BOB624" s="396"/>
      <c r="BOC624" s="396"/>
      <c r="BOD624" s="396"/>
      <c r="BOE624" s="396"/>
      <c r="BOF624" s="396"/>
      <c r="BOG624" s="396"/>
      <c r="BOH624" s="396"/>
      <c r="BOI624" s="396"/>
      <c r="BOJ624" s="396"/>
      <c r="BOK624" s="396"/>
      <c r="BOL624" s="396"/>
      <c r="BOM624" s="396"/>
      <c r="BON624" s="396"/>
      <c r="BOO624" s="396"/>
      <c r="BOP624" s="396"/>
      <c r="BOQ624" s="396"/>
      <c r="BOR624" s="396"/>
      <c r="BOS624" s="396"/>
      <c r="BOT624" s="396"/>
      <c r="BOU624" s="396"/>
      <c r="BOV624" s="396"/>
      <c r="BOW624" s="396"/>
      <c r="BOX624" s="396"/>
      <c r="BOY624" s="396"/>
      <c r="BOZ624" s="396"/>
      <c r="BPA624" s="396"/>
      <c r="BPB624" s="396"/>
      <c r="BPC624" s="396"/>
      <c r="BPD624" s="396"/>
      <c r="BPE624" s="396"/>
      <c r="BPF624" s="396"/>
      <c r="BPG624" s="396"/>
      <c r="BPH624" s="396"/>
      <c r="BPI624" s="396"/>
      <c r="BPJ624" s="396"/>
      <c r="BPK624" s="396"/>
      <c r="BPL624" s="396"/>
      <c r="BPM624" s="396"/>
      <c r="BPN624" s="396"/>
      <c r="BPO624" s="396"/>
      <c r="BPP624" s="396"/>
      <c r="BPQ624" s="396"/>
      <c r="BPR624" s="396"/>
      <c r="BPS624" s="396"/>
      <c r="BPT624" s="396"/>
      <c r="BPU624" s="396"/>
      <c r="BPV624" s="396"/>
      <c r="BPW624" s="396"/>
      <c r="BPX624" s="396"/>
      <c r="BPY624" s="396"/>
      <c r="BPZ624" s="396"/>
      <c r="BQA624" s="396"/>
      <c r="BQB624" s="396"/>
      <c r="BQC624" s="396"/>
      <c r="BQD624" s="396"/>
      <c r="BQE624" s="396"/>
      <c r="BQF624" s="396"/>
      <c r="BQG624" s="396"/>
      <c r="BQH624" s="396"/>
      <c r="BQI624" s="396"/>
      <c r="BQJ624" s="396"/>
      <c r="BQK624" s="396"/>
      <c r="BQL624" s="396"/>
      <c r="BQM624" s="396"/>
      <c r="BQN624" s="396"/>
      <c r="BQO624" s="396"/>
      <c r="BQP624" s="396"/>
      <c r="BQQ624" s="396"/>
      <c r="BQR624" s="396"/>
      <c r="BQS624" s="396"/>
      <c r="BQT624" s="396"/>
      <c r="BQU624" s="396"/>
      <c r="BQV624" s="396"/>
      <c r="BQW624" s="396"/>
      <c r="BQX624" s="396"/>
      <c r="BQY624" s="396"/>
      <c r="BQZ624" s="396"/>
      <c r="BRA624" s="396"/>
      <c r="BRB624" s="396"/>
      <c r="BRC624" s="396"/>
      <c r="BRD624" s="396"/>
      <c r="BRE624" s="396"/>
      <c r="BRF624" s="396"/>
      <c r="BRG624" s="396"/>
      <c r="BRH624" s="396"/>
      <c r="BRI624" s="396"/>
      <c r="BRJ624" s="396"/>
      <c r="BRK624" s="396"/>
      <c r="BRL624" s="396"/>
      <c r="BRM624" s="396"/>
      <c r="BRN624" s="396"/>
      <c r="BRO624" s="396"/>
      <c r="BRP624" s="396"/>
      <c r="BRQ624" s="396"/>
      <c r="BRR624" s="396"/>
      <c r="BRS624" s="396"/>
      <c r="BRT624" s="396"/>
      <c r="BRU624" s="396"/>
      <c r="BRV624" s="396"/>
      <c r="BRW624" s="396"/>
      <c r="BRX624" s="396"/>
      <c r="BRY624" s="396"/>
      <c r="BRZ624" s="396"/>
      <c r="BSA624" s="396"/>
      <c r="BSB624" s="396"/>
      <c r="BSC624" s="396"/>
      <c r="BSD624" s="396"/>
      <c r="BSE624" s="396"/>
      <c r="BSF624" s="396"/>
      <c r="BSG624" s="396"/>
      <c r="BSH624" s="396"/>
      <c r="BSI624" s="396"/>
      <c r="BSJ624" s="396"/>
      <c r="BSK624" s="396"/>
      <c r="BSL624" s="396"/>
      <c r="BSM624" s="396"/>
      <c r="BSN624" s="396"/>
      <c r="BSO624" s="396"/>
      <c r="BSP624" s="396"/>
      <c r="BSQ624" s="396"/>
      <c r="BSR624" s="396"/>
      <c r="BSS624" s="396"/>
      <c r="BST624" s="396"/>
      <c r="BSU624" s="396"/>
      <c r="BSV624" s="396"/>
      <c r="BSW624" s="396"/>
      <c r="BSX624" s="396"/>
      <c r="BSY624" s="396"/>
      <c r="BSZ624" s="396"/>
      <c r="BTA624" s="396"/>
      <c r="BTB624" s="396"/>
      <c r="BTC624" s="396"/>
      <c r="BTD624" s="396"/>
      <c r="BTE624" s="396"/>
      <c r="BTF624" s="396"/>
      <c r="BTG624" s="396"/>
      <c r="BTH624" s="396"/>
      <c r="BTI624" s="396"/>
      <c r="BTJ624" s="396"/>
      <c r="BTK624" s="396"/>
      <c r="BTL624" s="396"/>
      <c r="BTM624" s="396"/>
      <c r="BTN624" s="396"/>
      <c r="BTO624" s="396"/>
      <c r="BTP624" s="396"/>
      <c r="BTQ624" s="396"/>
      <c r="BTR624" s="396"/>
      <c r="BTS624" s="396"/>
      <c r="BTT624" s="396"/>
      <c r="BTU624" s="396"/>
      <c r="BTV624" s="396"/>
      <c r="BTW624" s="396"/>
      <c r="BTX624" s="396"/>
      <c r="BTY624" s="396"/>
      <c r="BTZ624" s="396"/>
      <c r="BUA624" s="396"/>
      <c r="BUB624" s="396"/>
      <c r="BUC624" s="396"/>
      <c r="BUD624" s="396"/>
      <c r="BUE624" s="396"/>
      <c r="BUF624" s="396"/>
      <c r="BUG624" s="396"/>
      <c r="BUH624" s="396"/>
      <c r="BUI624" s="396"/>
      <c r="BUJ624" s="396"/>
      <c r="BUK624" s="396"/>
      <c r="BUL624" s="396"/>
      <c r="BUM624" s="396"/>
      <c r="BUN624" s="396"/>
      <c r="BUO624" s="396"/>
      <c r="BUP624" s="396"/>
      <c r="BUQ624" s="396"/>
      <c r="BUR624" s="396"/>
      <c r="BUS624" s="396"/>
      <c r="BUT624" s="396"/>
      <c r="BUU624" s="396"/>
      <c r="BUV624" s="396"/>
      <c r="BUW624" s="396"/>
      <c r="BUX624" s="396"/>
      <c r="BUY624" s="396"/>
      <c r="BUZ624" s="396"/>
      <c r="BVA624" s="396"/>
      <c r="BVB624" s="396"/>
      <c r="BVC624" s="396"/>
      <c r="BVD624" s="396"/>
      <c r="BVE624" s="396"/>
      <c r="BVF624" s="396"/>
      <c r="BVG624" s="396"/>
      <c r="BVH624" s="396"/>
      <c r="BVI624" s="396"/>
      <c r="BVJ624" s="396"/>
      <c r="BVK624" s="396"/>
      <c r="BVL624" s="396"/>
      <c r="BVM624" s="396"/>
      <c r="BVN624" s="396"/>
      <c r="BVO624" s="396"/>
      <c r="BVP624" s="396"/>
      <c r="BVQ624" s="396"/>
      <c r="BVR624" s="396"/>
      <c r="BVS624" s="396"/>
      <c r="BVT624" s="396"/>
      <c r="BVU624" s="396"/>
      <c r="BVV624" s="396"/>
      <c r="BVW624" s="396"/>
      <c r="BVX624" s="396"/>
      <c r="BVY624" s="396"/>
      <c r="BVZ624" s="396"/>
      <c r="BWA624" s="396"/>
      <c r="BWB624" s="396"/>
      <c r="BWC624" s="396"/>
      <c r="BWD624" s="396"/>
      <c r="BWE624" s="396"/>
      <c r="BWF624" s="396"/>
      <c r="BWG624" s="396"/>
      <c r="BWH624" s="396"/>
      <c r="BWI624" s="396"/>
      <c r="BWJ624" s="396"/>
      <c r="BWK624" s="396"/>
      <c r="BWL624" s="396"/>
      <c r="BWM624" s="396"/>
      <c r="BWN624" s="396"/>
      <c r="BWO624" s="396"/>
      <c r="BWP624" s="396"/>
      <c r="BWQ624" s="396"/>
      <c r="BWR624" s="396"/>
      <c r="BWS624" s="396"/>
      <c r="BWT624" s="396"/>
      <c r="BWU624" s="396"/>
      <c r="BWV624" s="396"/>
      <c r="BWW624" s="396"/>
      <c r="BWX624" s="396"/>
      <c r="BWY624" s="396"/>
      <c r="BWZ624" s="396"/>
      <c r="BXA624" s="396"/>
      <c r="BXB624" s="396"/>
      <c r="BXC624" s="396"/>
      <c r="BXD624" s="396"/>
      <c r="BXE624" s="396"/>
      <c r="BXF624" s="396"/>
      <c r="BXG624" s="396"/>
      <c r="BXH624" s="396"/>
      <c r="BXI624" s="396"/>
      <c r="BXJ624" s="396"/>
      <c r="BXK624" s="396"/>
      <c r="BXL624" s="396"/>
      <c r="BXM624" s="396"/>
      <c r="BXN624" s="396"/>
      <c r="BXO624" s="396"/>
      <c r="BXP624" s="396"/>
      <c r="BXQ624" s="396"/>
      <c r="BXR624" s="396"/>
      <c r="BXS624" s="396"/>
      <c r="BXT624" s="396"/>
      <c r="BXU624" s="396"/>
      <c r="BXV624" s="396"/>
      <c r="BXW624" s="396"/>
      <c r="BXX624" s="396"/>
      <c r="BXY624" s="396"/>
      <c r="BXZ624" s="396"/>
      <c r="BYA624" s="396"/>
      <c r="BYB624" s="396"/>
      <c r="BYC624" s="396"/>
      <c r="BYD624" s="396"/>
      <c r="BYE624" s="396"/>
      <c r="BYF624" s="396"/>
      <c r="BYG624" s="396"/>
      <c r="BYH624" s="396"/>
      <c r="BYI624" s="396"/>
      <c r="BYJ624" s="396"/>
      <c r="BYK624" s="396"/>
      <c r="BYL624" s="396"/>
      <c r="BYM624" s="396"/>
      <c r="BYN624" s="396"/>
      <c r="BYO624" s="396"/>
      <c r="BYP624" s="396"/>
      <c r="BYQ624" s="396"/>
      <c r="BYR624" s="396"/>
      <c r="BYS624" s="396"/>
      <c r="BYT624" s="396"/>
      <c r="BYU624" s="396"/>
      <c r="BYV624" s="396"/>
      <c r="BYW624" s="396"/>
      <c r="BYX624" s="396"/>
      <c r="BYY624" s="396"/>
      <c r="BYZ624" s="396"/>
      <c r="BZA624" s="396"/>
      <c r="BZB624" s="396"/>
      <c r="BZC624" s="396"/>
      <c r="BZD624" s="396"/>
      <c r="BZE624" s="396"/>
      <c r="BZF624" s="396"/>
      <c r="BZG624" s="396"/>
      <c r="BZH624" s="396"/>
      <c r="BZI624" s="396"/>
      <c r="BZJ624" s="396"/>
      <c r="BZK624" s="396"/>
      <c r="BZL624" s="396"/>
      <c r="BZM624" s="396"/>
      <c r="BZN624" s="396"/>
      <c r="BZO624" s="396"/>
      <c r="BZP624" s="396"/>
      <c r="BZQ624" s="396"/>
      <c r="BZR624" s="396"/>
      <c r="BZS624" s="396"/>
      <c r="BZT624" s="396"/>
      <c r="BZU624" s="396"/>
      <c r="BZV624" s="396"/>
      <c r="BZW624" s="396"/>
      <c r="BZX624" s="396"/>
      <c r="BZY624" s="396"/>
      <c r="BZZ624" s="396"/>
      <c r="CAA624" s="396"/>
      <c r="CAB624" s="396"/>
      <c r="CAC624" s="396"/>
      <c r="CAD624" s="396"/>
      <c r="CAE624" s="396"/>
      <c r="CAF624" s="396"/>
      <c r="CAG624" s="396"/>
      <c r="CAH624" s="396"/>
      <c r="CAI624" s="396"/>
      <c r="CAJ624" s="396"/>
      <c r="CAK624" s="396"/>
      <c r="CAL624" s="396"/>
      <c r="CAM624" s="396"/>
      <c r="CAN624" s="396"/>
      <c r="CAO624" s="396"/>
      <c r="CAP624" s="396"/>
      <c r="CAQ624" s="396"/>
      <c r="CAR624" s="396"/>
      <c r="CAS624" s="396"/>
      <c r="CAT624" s="396"/>
      <c r="CAU624" s="396"/>
      <c r="CAV624" s="396"/>
      <c r="CAW624" s="396"/>
      <c r="CAX624" s="396"/>
      <c r="CAY624" s="396"/>
      <c r="CAZ624" s="396"/>
      <c r="CBA624" s="396"/>
      <c r="CBB624" s="396"/>
      <c r="CBC624" s="396"/>
      <c r="CBD624" s="396"/>
      <c r="CBE624" s="396"/>
      <c r="CBF624" s="396"/>
      <c r="CBG624" s="396"/>
      <c r="CBH624" s="396"/>
      <c r="CBI624" s="396"/>
      <c r="CBJ624" s="396"/>
      <c r="CBK624" s="396"/>
      <c r="CBL624" s="396"/>
      <c r="CBM624" s="396"/>
      <c r="CBN624" s="396"/>
      <c r="CBO624" s="396"/>
      <c r="CBP624" s="396"/>
      <c r="CBQ624" s="396"/>
      <c r="CBR624" s="396"/>
      <c r="CBS624" s="396"/>
      <c r="CBT624" s="396"/>
      <c r="CBU624" s="396"/>
      <c r="CBV624" s="396"/>
      <c r="CBW624" s="396"/>
      <c r="CBX624" s="396"/>
      <c r="CBY624" s="396"/>
      <c r="CBZ624" s="396"/>
      <c r="CCA624" s="396"/>
      <c r="CCB624" s="396"/>
      <c r="CCC624" s="396"/>
      <c r="CCD624" s="396"/>
      <c r="CCE624" s="396"/>
      <c r="CCF624" s="396"/>
      <c r="CCG624" s="396"/>
      <c r="CCH624" s="396"/>
      <c r="CCI624" s="396"/>
      <c r="CCJ624" s="396"/>
      <c r="CCK624" s="396"/>
      <c r="CCL624" s="396"/>
      <c r="CCM624" s="396"/>
      <c r="CCN624" s="396"/>
      <c r="CCO624" s="396"/>
      <c r="CCP624" s="396"/>
      <c r="CCQ624" s="396"/>
      <c r="CCR624" s="396"/>
      <c r="CCS624" s="396"/>
      <c r="CCT624" s="396"/>
      <c r="CCU624" s="396"/>
      <c r="CCV624" s="396"/>
      <c r="CCW624" s="396"/>
      <c r="CCX624" s="396"/>
      <c r="CCY624" s="396"/>
      <c r="CCZ624" s="396"/>
      <c r="CDA624" s="396"/>
      <c r="CDB624" s="396"/>
      <c r="CDC624" s="396"/>
      <c r="CDD624" s="396"/>
      <c r="CDE624" s="396"/>
      <c r="CDF624" s="396"/>
      <c r="CDG624" s="396"/>
      <c r="CDH624" s="396"/>
      <c r="CDI624" s="396"/>
      <c r="CDJ624" s="396"/>
      <c r="CDK624" s="396"/>
      <c r="CDL624" s="396"/>
      <c r="CDM624" s="396"/>
      <c r="CDN624" s="396"/>
      <c r="CDO624" s="396"/>
      <c r="CDP624" s="396"/>
      <c r="CDQ624" s="396"/>
      <c r="CDR624" s="396"/>
      <c r="CDS624" s="396"/>
      <c r="CDT624" s="396"/>
      <c r="CDU624" s="396"/>
      <c r="CDV624" s="396"/>
      <c r="CDW624" s="396"/>
      <c r="CDX624" s="396"/>
      <c r="CDY624" s="396"/>
      <c r="CDZ624" s="396"/>
      <c r="CEA624" s="396"/>
      <c r="CEB624" s="396"/>
      <c r="CEC624" s="396"/>
      <c r="CED624" s="396"/>
      <c r="CEE624" s="396"/>
      <c r="CEF624" s="396"/>
      <c r="CEG624" s="396"/>
      <c r="CEH624" s="396"/>
      <c r="CEI624" s="396"/>
      <c r="CEJ624" s="396"/>
      <c r="CEK624" s="396"/>
      <c r="CEL624" s="396"/>
      <c r="CEM624" s="396"/>
      <c r="CEN624" s="396"/>
      <c r="CEO624" s="396"/>
      <c r="CEP624" s="396"/>
      <c r="CEQ624" s="396"/>
      <c r="CER624" s="396"/>
      <c r="CES624" s="396"/>
      <c r="CET624" s="396"/>
      <c r="CEU624" s="396"/>
      <c r="CEV624" s="396"/>
      <c r="CEW624" s="396"/>
      <c r="CEX624" s="396"/>
      <c r="CEY624" s="396"/>
      <c r="CEZ624" s="396"/>
      <c r="CFA624" s="396"/>
      <c r="CFB624" s="396"/>
      <c r="CFC624" s="396"/>
      <c r="CFD624" s="396"/>
      <c r="CFE624" s="396"/>
      <c r="CFF624" s="396"/>
      <c r="CFG624" s="396"/>
      <c r="CFH624" s="396"/>
      <c r="CFI624" s="396"/>
      <c r="CFJ624" s="396"/>
      <c r="CFK624" s="396"/>
      <c r="CFL624" s="396"/>
      <c r="CFM624" s="396"/>
      <c r="CFN624" s="396"/>
      <c r="CFO624" s="396"/>
      <c r="CFP624" s="396"/>
      <c r="CFQ624" s="396"/>
      <c r="CFR624" s="396"/>
      <c r="CFS624" s="396"/>
      <c r="CFT624" s="396"/>
      <c r="CFU624" s="396"/>
      <c r="CFV624" s="396"/>
      <c r="CFW624" s="396"/>
      <c r="CFX624" s="396"/>
      <c r="CFY624" s="396"/>
      <c r="CFZ624" s="396"/>
      <c r="CGA624" s="396"/>
      <c r="CGB624" s="396"/>
      <c r="CGC624" s="396"/>
      <c r="CGD624" s="396"/>
      <c r="CGE624" s="396"/>
      <c r="CGF624" s="396"/>
      <c r="CGG624" s="396"/>
      <c r="CGH624" s="396"/>
      <c r="CGI624" s="396"/>
      <c r="CGJ624" s="396"/>
      <c r="CGK624" s="396"/>
      <c r="CGL624" s="396"/>
      <c r="CGM624" s="396"/>
      <c r="CGN624" s="396"/>
      <c r="CGO624" s="396"/>
      <c r="CGP624" s="396"/>
      <c r="CGQ624" s="396"/>
      <c r="CGR624" s="396"/>
      <c r="CGS624" s="396"/>
      <c r="CGT624" s="396"/>
      <c r="CGU624" s="396"/>
      <c r="CGV624" s="396"/>
      <c r="CGW624" s="396"/>
      <c r="CGX624" s="396"/>
      <c r="CGY624" s="396"/>
      <c r="CGZ624" s="396"/>
      <c r="CHA624" s="396"/>
      <c r="CHB624" s="396"/>
      <c r="CHC624" s="396"/>
      <c r="CHD624" s="396"/>
      <c r="CHE624" s="396"/>
      <c r="CHF624" s="396"/>
      <c r="CHG624" s="396"/>
      <c r="CHH624" s="396"/>
      <c r="CHI624" s="396"/>
      <c r="CHJ624" s="396"/>
      <c r="CHK624" s="396"/>
      <c r="CHL624" s="396"/>
      <c r="CHM624" s="396"/>
      <c r="CHN624" s="396"/>
      <c r="CHO624" s="396"/>
      <c r="CHP624" s="396"/>
      <c r="CHQ624" s="396"/>
      <c r="CHR624" s="396"/>
      <c r="CHS624" s="396"/>
      <c r="CHT624" s="396"/>
      <c r="CHU624" s="396"/>
      <c r="CHV624" s="396"/>
      <c r="CHW624" s="396"/>
      <c r="CHX624" s="396"/>
      <c r="CHY624" s="396"/>
      <c r="CHZ624" s="396"/>
      <c r="CIA624" s="396"/>
      <c r="CIB624" s="396"/>
      <c r="CIC624" s="396"/>
      <c r="CID624" s="396"/>
      <c r="CIE624" s="396"/>
      <c r="CIF624" s="396"/>
      <c r="CIG624" s="396"/>
      <c r="CIH624" s="396"/>
      <c r="CII624" s="396"/>
      <c r="CIJ624" s="396"/>
      <c r="CIK624" s="396"/>
      <c r="CIL624" s="396"/>
      <c r="CIM624" s="396"/>
      <c r="CIN624" s="396"/>
      <c r="CIO624" s="396"/>
      <c r="CIP624" s="396"/>
      <c r="CIQ624" s="396"/>
      <c r="CIR624" s="396"/>
      <c r="CIS624" s="396"/>
      <c r="CIT624" s="396"/>
      <c r="CIU624" s="396"/>
      <c r="CIV624" s="396"/>
      <c r="CIW624" s="396"/>
      <c r="CIX624" s="396"/>
      <c r="CIY624" s="396"/>
      <c r="CIZ624" s="396"/>
      <c r="CJA624" s="396"/>
      <c r="CJB624" s="396"/>
      <c r="CJC624" s="396"/>
      <c r="CJD624" s="396"/>
      <c r="CJE624" s="396"/>
      <c r="CJF624" s="396"/>
      <c r="CJG624" s="396"/>
      <c r="CJH624" s="396"/>
      <c r="CJI624" s="396"/>
      <c r="CJJ624" s="396"/>
      <c r="CJK624" s="396"/>
      <c r="CJL624" s="396"/>
      <c r="CJM624" s="396"/>
      <c r="CJN624" s="396"/>
      <c r="CJO624" s="396"/>
      <c r="CJP624" s="396"/>
      <c r="CJQ624" s="396"/>
      <c r="CJR624" s="396"/>
      <c r="CJS624" s="396"/>
      <c r="CJT624" s="396"/>
      <c r="CJU624" s="396"/>
      <c r="CJV624" s="396"/>
      <c r="CJW624" s="396"/>
      <c r="CJX624" s="396"/>
      <c r="CJY624" s="396"/>
      <c r="CJZ624" s="396"/>
      <c r="CKA624" s="396"/>
      <c r="CKB624" s="396"/>
      <c r="CKC624" s="396"/>
      <c r="CKD624" s="396"/>
      <c r="CKE624" s="396"/>
      <c r="CKF624" s="396"/>
      <c r="CKG624" s="396"/>
      <c r="CKH624" s="396"/>
      <c r="CKI624" s="396"/>
      <c r="CKJ624" s="396"/>
      <c r="CKK624" s="396"/>
      <c r="CKL624" s="396"/>
      <c r="CKM624" s="396"/>
      <c r="CKN624" s="396"/>
      <c r="CKO624" s="396"/>
      <c r="CKP624" s="396"/>
      <c r="CKQ624" s="396"/>
      <c r="CKR624" s="396"/>
      <c r="CKS624" s="396"/>
      <c r="CKT624" s="396"/>
      <c r="CKU624" s="396"/>
      <c r="CKV624" s="396"/>
      <c r="CKW624" s="396"/>
      <c r="CKX624" s="396"/>
      <c r="CKY624" s="396"/>
      <c r="CKZ624" s="396"/>
      <c r="CLA624" s="396"/>
      <c r="CLB624" s="396"/>
      <c r="CLC624" s="396"/>
      <c r="CLD624" s="396"/>
      <c r="CLE624" s="396"/>
      <c r="CLF624" s="396"/>
      <c r="CLG624" s="396"/>
      <c r="CLH624" s="396"/>
      <c r="CLI624" s="396"/>
      <c r="CLJ624" s="396"/>
      <c r="CLK624" s="396"/>
      <c r="CLL624" s="396"/>
      <c r="CLM624" s="396"/>
      <c r="CLN624" s="396"/>
      <c r="CLO624" s="396"/>
      <c r="CLP624" s="396"/>
      <c r="CLQ624" s="396"/>
      <c r="CLR624" s="396"/>
      <c r="CLS624" s="396"/>
      <c r="CLT624" s="396"/>
      <c r="CLU624" s="396"/>
      <c r="CLV624" s="396"/>
      <c r="CLW624" s="396"/>
      <c r="CLX624" s="396"/>
      <c r="CLY624" s="396"/>
      <c r="CLZ624" s="396"/>
      <c r="CMA624" s="396"/>
      <c r="CMB624" s="396"/>
      <c r="CMC624" s="396"/>
      <c r="CMD624" s="396"/>
      <c r="CME624" s="396"/>
      <c r="CMF624" s="396"/>
      <c r="CMG624" s="396"/>
      <c r="CMH624" s="396"/>
      <c r="CMI624" s="396"/>
      <c r="CMJ624" s="396"/>
      <c r="CMK624" s="396"/>
      <c r="CML624" s="396"/>
      <c r="CMM624" s="396"/>
      <c r="CMN624" s="396"/>
      <c r="CMO624" s="396"/>
      <c r="CMP624" s="396"/>
      <c r="CMQ624" s="396"/>
      <c r="CMR624" s="396"/>
      <c r="CMS624" s="396"/>
      <c r="CMT624" s="396"/>
      <c r="CMU624" s="396"/>
      <c r="CMV624" s="396"/>
      <c r="CMW624" s="396"/>
      <c r="CMX624" s="396"/>
      <c r="CMY624" s="396"/>
      <c r="CMZ624" s="396"/>
      <c r="CNA624" s="396"/>
      <c r="CNB624" s="396"/>
      <c r="CNC624" s="396"/>
      <c r="CND624" s="396"/>
      <c r="CNE624" s="396"/>
      <c r="CNF624" s="396"/>
      <c r="CNG624" s="396"/>
      <c r="CNH624" s="396"/>
      <c r="CNI624" s="396"/>
      <c r="CNJ624" s="396"/>
      <c r="CNK624" s="396"/>
      <c r="CNL624" s="396"/>
      <c r="CNM624" s="396"/>
      <c r="CNN624" s="396"/>
      <c r="CNO624" s="396"/>
      <c r="CNP624" s="396"/>
      <c r="CNQ624" s="396"/>
      <c r="CNR624" s="396"/>
      <c r="CNS624" s="396"/>
      <c r="CNT624" s="396"/>
      <c r="CNU624" s="396"/>
      <c r="CNV624" s="396"/>
      <c r="CNW624" s="396"/>
      <c r="CNX624" s="396"/>
      <c r="CNY624" s="396"/>
      <c r="CNZ624" s="396"/>
      <c r="COA624" s="396"/>
      <c r="COB624" s="396"/>
      <c r="COC624" s="396"/>
      <c r="COD624" s="396"/>
      <c r="COE624" s="396"/>
      <c r="COF624" s="396"/>
      <c r="COG624" s="396"/>
      <c r="COH624" s="396"/>
      <c r="COI624" s="396"/>
      <c r="COJ624" s="396"/>
      <c r="COK624" s="396"/>
      <c r="COL624" s="396"/>
      <c r="COM624" s="396"/>
      <c r="CON624" s="396"/>
      <c r="COO624" s="396"/>
      <c r="COP624" s="396"/>
      <c r="COQ624" s="396"/>
      <c r="COR624" s="396"/>
      <c r="COS624" s="396"/>
      <c r="COT624" s="396"/>
      <c r="COU624" s="396"/>
      <c r="COV624" s="396"/>
      <c r="COW624" s="396"/>
      <c r="COX624" s="396"/>
      <c r="COY624" s="396"/>
      <c r="COZ624" s="396"/>
      <c r="CPA624" s="396"/>
      <c r="CPB624" s="396"/>
      <c r="CPC624" s="396"/>
      <c r="CPD624" s="396"/>
      <c r="CPE624" s="396"/>
      <c r="CPF624" s="396"/>
      <c r="CPG624" s="396"/>
      <c r="CPH624" s="396"/>
      <c r="CPI624" s="396"/>
      <c r="CPJ624" s="396"/>
      <c r="CPK624" s="396"/>
      <c r="CPL624" s="396"/>
      <c r="CPM624" s="396"/>
      <c r="CPN624" s="396"/>
      <c r="CPO624" s="396"/>
      <c r="CPP624" s="396"/>
      <c r="CPQ624" s="396"/>
      <c r="CPR624" s="396"/>
      <c r="CPS624" s="396"/>
      <c r="CPT624" s="396"/>
      <c r="CPU624" s="396"/>
      <c r="CPV624" s="396"/>
      <c r="CPW624" s="396"/>
      <c r="CPX624" s="396"/>
      <c r="CPY624" s="396"/>
      <c r="CPZ624" s="396"/>
      <c r="CQA624" s="396"/>
      <c r="CQB624" s="396"/>
      <c r="CQC624" s="396"/>
      <c r="CQD624" s="396"/>
      <c r="CQE624" s="396"/>
      <c r="CQF624" s="396"/>
      <c r="CQG624" s="396"/>
      <c r="CQH624" s="396"/>
      <c r="CQI624" s="396"/>
      <c r="CQJ624" s="396"/>
      <c r="CQK624" s="396"/>
      <c r="CQL624" s="396"/>
      <c r="CQM624" s="396"/>
      <c r="CQN624" s="396"/>
      <c r="CQO624" s="396"/>
      <c r="CQP624" s="396"/>
      <c r="CQQ624" s="396"/>
      <c r="CQR624" s="396"/>
      <c r="CQS624" s="396"/>
      <c r="CQT624" s="396"/>
      <c r="CQU624" s="396"/>
      <c r="CQV624" s="396"/>
      <c r="CQW624" s="396"/>
      <c r="CQX624" s="396"/>
      <c r="CQY624" s="396"/>
      <c r="CQZ624" s="396"/>
      <c r="CRA624" s="396"/>
      <c r="CRB624" s="396"/>
      <c r="CRC624" s="396"/>
      <c r="CRD624" s="396"/>
      <c r="CRE624" s="396"/>
      <c r="CRF624" s="396"/>
      <c r="CRG624" s="396"/>
      <c r="CRH624" s="396"/>
      <c r="CRI624" s="396"/>
      <c r="CRJ624" s="396"/>
      <c r="CRK624" s="396"/>
      <c r="CRL624" s="396"/>
      <c r="CRM624" s="396"/>
      <c r="CRN624" s="396"/>
      <c r="CRO624" s="396"/>
      <c r="CRP624" s="396"/>
      <c r="CRQ624" s="396"/>
      <c r="CRR624" s="396"/>
      <c r="CRS624" s="396"/>
      <c r="CRT624" s="396"/>
      <c r="CRU624" s="396"/>
      <c r="CRV624" s="396"/>
      <c r="CRW624" s="396"/>
      <c r="CRX624" s="396"/>
      <c r="CRY624" s="396"/>
      <c r="CRZ624" s="396"/>
      <c r="CSA624" s="396"/>
      <c r="CSB624" s="396"/>
      <c r="CSC624" s="396"/>
      <c r="CSD624" s="396"/>
      <c r="CSE624" s="396"/>
      <c r="CSF624" s="396"/>
      <c r="CSG624" s="396"/>
      <c r="CSH624" s="396"/>
      <c r="CSI624" s="396"/>
      <c r="CSJ624" s="396"/>
      <c r="CSK624" s="396"/>
      <c r="CSL624" s="396"/>
      <c r="CSM624" s="396"/>
      <c r="CSN624" s="396"/>
      <c r="CSO624" s="396"/>
      <c r="CSP624" s="396"/>
      <c r="CSQ624" s="396"/>
      <c r="CSR624" s="396"/>
      <c r="CSS624" s="396"/>
      <c r="CST624" s="396"/>
      <c r="CSU624" s="396"/>
      <c r="CSV624" s="396"/>
      <c r="CSW624" s="396"/>
      <c r="CSX624" s="396"/>
      <c r="CSY624" s="396"/>
      <c r="CSZ624" s="396"/>
      <c r="CTA624" s="396"/>
      <c r="CTB624" s="396"/>
      <c r="CTC624" s="396"/>
      <c r="CTD624" s="396"/>
      <c r="CTE624" s="396"/>
      <c r="CTF624" s="396"/>
      <c r="CTG624" s="396"/>
      <c r="CTH624" s="396"/>
      <c r="CTI624" s="396"/>
      <c r="CTJ624" s="396"/>
      <c r="CTK624" s="396"/>
      <c r="CTL624" s="396"/>
      <c r="CTM624" s="396"/>
      <c r="CTN624" s="396"/>
      <c r="CTO624" s="396"/>
      <c r="CTP624" s="396"/>
      <c r="CTQ624" s="396"/>
      <c r="CTR624" s="396"/>
      <c r="CTS624" s="396"/>
      <c r="CTT624" s="396"/>
      <c r="CTU624" s="396"/>
      <c r="CTV624" s="396"/>
      <c r="CTW624" s="396"/>
      <c r="CTX624" s="396"/>
      <c r="CTY624" s="396"/>
      <c r="CTZ624" s="396"/>
      <c r="CUA624" s="396"/>
      <c r="CUB624" s="396"/>
      <c r="CUC624" s="396"/>
      <c r="CUD624" s="396"/>
      <c r="CUE624" s="396"/>
      <c r="CUF624" s="396"/>
      <c r="CUG624" s="396"/>
      <c r="CUH624" s="396"/>
      <c r="CUI624" s="396"/>
      <c r="CUJ624" s="396"/>
      <c r="CUK624" s="396"/>
      <c r="CUL624" s="396"/>
      <c r="CUM624" s="396"/>
      <c r="CUN624" s="396"/>
      <c r="CUO624" s="396"/>
      <c r="CUP624" s="396"/>
      <c r="CUQ624" s="396"/>
      <c r="CUR624" s="396"/>
      <c r="CUS624" s="396"/>
      <c r="CUT624" s="396"/>
      <c r="CUU624" s="396"/>
      <c r="CUV624" s="396"/>
      <c r="CUW624" s="396"/>
      <c r="CUX624" s="396"/>
      <c r="CUY624" s="396"/>
      <c r="CUZ624" s="396"/>
      <c r="CVA624" s="396"/>
      <c r="CVB624" s="396"/>
      <c r="CVC624" s="396"/>
      <c r="CVD624" s="396"/>
      <c r="CVE624" s="396"/>
      <c r="CVF624" s="396"/>
      <c r="CVG624" s="396"/>
      <c r="CVH624" s="396"/>
      <c r="CVI624" s="396"/>
      <c r="CVJ624" s="396"/>
      <c r="CVK624" s="396"/>
      <c r="CVL624" s="396"/>
      <c r="CVM624" s="396"/>
      <c r="CVN624" s="396"/>
      <c r="CVO624" s="396"/>
      <c r="CVP624" s="396"/>
      <c r="CVQ624" s="396"/>
      <c r="CVR624" s="396"/>
      <c r="CVS624" s="396"/>
      <c r="CVT624" s="396"/>
      <c r="CVU624" s="396"/>
      <c r="CVV624" s="396"/>
      <c r="CVW624" s="396"/>
      <c r="CVX624" s="396"/>
      <c r="CVY624" s="396"/>
      <c r="CVZ624" s="396"/>
      <c r="CWA624" s="396"/>
      <c r="CWB624" s="396"/>
      <c r="CWC624" s="396"/>
      <c r="CWD624" s="396"/>
      <c r="CWE624" s="396"/>
      <c r="CWF624" s="396"/>
      <c r="CWG624" s="396"/>
      <c r="CWH624" s="396"/>
      <c r="CWI624" s="396"/>
      <c r="CWJ624" s="396"/>
      <c r="CWK624" s="396"/>
      <c r="CWL624" s="396"/>
      <c r="CWM624" s="396"/>
      <c r="CWN624" s="396"/>
      <c r="CWO624" s="396"/>
      <c r="CWP624" s="396"/>
      <c r="CWQ624" s="396"/>
      <c r="CWR624" s="396"/>
      <c r="CWS624" s="396"/>
      <c r="CWT624" s="396"/>
      <c r="CWU624" s="396"/>
      <c r="CWV624" s="396"/>
      <c r="CWW624" s="396"/>
      <c r="CWX624" s="396"/>
      <c r="CWY624" s="396"/>
      <c r="CWZ624" s="396"/>
      <c r="CXA624" s="396"/>
      <c r="CXB624" s="396"/>
      <c r="CXC624" s="396"/>
      <c r="CXD624" s="396"/>
      <c r="CXE624" s="396"/>
      <c r="CXF624" s="396"/>
      <c r="CXG624" s="396"/>
      <c r="CXH624" s="396"/>
      <c r="CXI624" s="396"/>
      <c r="CXJ624" s="396"/>
      <c r="CXK624" s="396"/>
      <c r="CXL624" s="396"/>
      <c r="CXM624" s="396"/>
      <c r="CXN624" s="396"/>
      <c r="CXO624" s="396"/>
      <c r="CXP624" s="396"/>
      <c r="CXQ624" s="396"/>
      <c r="CXR624" s="396"/>
      <c r="CXS624" s="396"/>
      <c r="CXT624" s="396"/>
      <c r="CXU624" s="396"/>
      <c r="CXV624" s="396"/>
      <c r="CXW624" s="396"/>
      <c r="CXX624" s="396"/>
      <c r="CXY624" s="396"/>
      <c r="CXZ624" s="396"/>
      <c r="CYA624" s="396"/>
      <c r="CYB624" s="396"/>
      <c r="CYC624" s="396"/>
      <c r="CYD624" s="396"/>
      <c r="CYE624" s="396"/>
      <c r="CYF624" s="396"/>
      <c r="CYG624" s="396"/>
      <c r="CYH624" s="396"/>
      <c r="CYI624" s="396"/>
      <c r="CYJ624" s="396"/>
      <c r="CYK624" s="396"/>
      <c r="CYL624" s="396"/>
      <c r="CYM624" s="396"/>
      <c r="CYN624" s="396"/>
      <c r="CYO624" s="396"/>
      <c r="CYP624" s="396"/>
      <c r="CYQ624" s="396"/>
      <c r="CYR624" s="396"/>
      <c r="CYS624" s="396"/>
      <c r="CYT624" s="396"/>
      <c r="CYU624" s="396"/>
      <c r="CYV624" s="396"/>
      <c r="CYW624" s="396"/>
      <c r="CYX624" s="396"/>
      <c r="CYY624" s="396"/>
      <c r="CYZ624" s="396"/>
      <c r="CZA624" s="396"/>
      <c r="CZB624" s="396"/>
      <c r="CZC624" s="396"/>
      <c r="CZD624" s="396"/>
      <c r="CZE624" s="396"/>
      <c r="CZF624" s="396"/>
      <c r="CZG624" s="396"/>
      <c r="CZH624" s="396"/>
      <c r="CZI624" s="396"/>
      <c r="CZJ624" s="396"/>
      <c r="CZK624" s="396"/>
      <c r="CZL624" s="396"/>
      <c r="CZM624" s="396"/>
      <c r="CZN624" s="396"/>
      <c r="CZO624" s="396"/>
      <c r="CZP624" s="396"/>
      <c r="CZQ624" s="396"/>
      <c r="CZR624" s="396"/>
      <c r="CZS624" s="396"/>
      <c r="CZT624" s="396"/>
      <c r="CZU624" s="396"/>
      <c r="CZV624" s="396"/>
      <c r="CZW624" s="396"/>
      <c r="CZX624" s="396"/>
      <c r="CZY624" s="396"/>
      <c r="CZZ624" s="396"/>
      <c r="DAA624" s="396"/>
      <c r="DAB624" s="396"/>
      <c r="DAC624" s="396"/>
      <c r="DAD624" s="396"/>
      <c r="DAE624" s="396"/>
      <c r="DAF624" s="396"/>
      <c r="DAG624" s="396"/>
      <c r="DAH624" s="396"/>
      <c r="DAI624" s="396"/>
      <c r="DAJ624" s="396"/>
      <c r="DAK624" s="396"/>
      <c r="DAL624" s="396"/>
      <c r="DAM624" s="396"/>
      <c r="DAN624" s="396"/>
      <c r="DAO624" s="396"/>
      <c r="DAP624" s="396"/>
      <c r="DAQ624" s="396"/>
      <c r="DAR624" s="396"/>
      <c r="DAS624" s="396"/>
      <c r="DAT624" s="396"/>
      <c r="DAU624" s="396"/>
      <c r="DAV624" s="396"/>
      <c r="DAW624" s="396"/>
      <c r="DAX624" s="396"/>
      <c r="DAY624" s="396"/>
      <c r="DAZ624" s="396"/>
      <c r="DBA624" s="396"/>
      <c r="DBB624" s="396"/>
      <c r="DBC624" s="396"/>
      <c r="DBD624" s="396"/>
      <c r="DBE624" s="396"/>
      <c r="DBF624" s="396"/>
      <c r="DBG624" s="396"/>
      <c r="DBH624" s="396"/>
      <c r="DBI624" s="396"/>
      <c r="DBJ624" s="396"/>
      <c r="DBK624" s="396"/>
      <c r="DBL624" s="396"/>
      <c r="DBM624" s="396"/>
      <c r="DBN624" s="396"/>
      <c r="DBO624" s="396"/>
      <c r="DBP624" s="396"/>
      <c r="DBQ624" s="396"/>
      <c r="DBR624" s="396"/>
      <c r="DBS624" s="396"/>
      <c r="DBT624" s="396"/>
      <c r="DBU624" s="396"/>
      <c r="DBV624" s="396"/>
      <c r="DBW624" s="396"/>
      <c r="DBX624" s="396"/>
      <c r="DBY624" s="396"/>
      <c r="DBZ624" s="396"/>
      <c r="DCA624" s="396"/>
      <c r="DCB624" s="396"/>
      <c r="DCC624" s="396"/>
      <c r="DCD624" s="396"/>
      <c r="DCE624" s="396"/>
      <c r="DCF624" s="396"/>
      <c r="DCG624" s="396"/>
      <c r="DCH624" s="396"/>
      <c r="DCI624" s="396"/>
      <c r="DCJ624" s="396"/>
      <c r="DCK624" s="396"/>
      <c r="DCL624" s="396"/>
      <c r="DCM624" s="396"/>
      <c r="DCN624" s="396"/>
      <c r="DCO624" s="396"/>
      <c r="DCP624" s="396"/>
      <c r="DCQ624" s="396"/>
      <c r="DCR624" s="396"/>
      <c r="DCS624" s="396"/>
      <c r="DCT624" s="396"/>
      <c r="DCU624" s="396"/>
      <c r="DCV624" s="396"/>
      <c r="DCW624" s="396"/>
      <c r="DCX624" s="396"/>
      <c r="DCY624" s="396"/>
      <c r="DCZ624" s="396"/>
      <c r="DDA624" s="396"/>
      <c r="DDB624" s="396"/>
      <c r="DDC624" s="396"/>
      <c r="DDD624" s="396"/>
      <c r="DDE624" s="396"/>
      <c r="DDF624" s="396"/>
      <c r="DDG624" s="396"/>
      <c r="DDH624" s="396"/>
      <c r="DDI624" s="396"/>
      <c r="DDJ624" s="396"/>
      <c r="DDK624" s="396"/>
      <c r="DDL624" s="396"/>
      <c r="DDM624" s="396"/>
      <c r="DDN624" s="396"/>
      <c r="DDO624" s="396"/>
      <c r="DDP624" s="396"/>
      <c r="DDQ624" s="396"/>
      <c r="DDR624" s="396"/>
      <c r="DDS624" s="396"/>
      <c r="DDT624" s="396"/>
      <c r="DDU624" s="396"/>
      <c r="DDV624" s="396"/>
      <c r="DDW624" s="396"/>
      <c r="DDX624" s="396"/>
      <c r="DDY624" s="396"/>
      <c r="DDZ624" s="396"/>
      <c r="DEA624" s="396"/>
      <c r="DEB624" s="396"/>
      <c r="DEC624" s="396"/>
      <c r="DED624" s="396"/>
      <c r="DEE624" s="396"/>
      <c r="DEF624" s="396"/>
      <c r="DEG624" s="396"/>
      <c r="DEH624" s="396"/>
      <c r="DEI624" s="396"/>
      <c r="DEJ624" s="396"/>
      <c r="DEK624" s="396"/>
      <c r="DEL624" s="396"/>
      <c r="DEM624" s="396"/>
      <c r="DEN624" s="396"/>
      <c r="DEO624" s="396"/>
      <c r="DEP624" s="396"/>
      <c r="DEQ624" s="396"/>
      <c r="DER624" s="396"/>
      <c r="DES624" s="396"/>
      <c r="DET624" s="396"/>
      <c r="DEU624" s="396"/>
      <c r="DEV624" s="396"/>
      <c r="DEW624" s="396"/>
      <c r="DEX624" s="396"/>
      <c r="DEY624" s="396"/>
      <c r="DEZ624" s="396"/>
      <c r="DFA624" s="396"/>
      <c r="DFB624" s="396"/>
      <c r="DFC624" s="396"/>
      <c r="DFD624" s="396"/>
      <c r="DFE624" s="396"/>
      <c r="DFF624" s="396"/>
      <c r="DFG624" s="396"/>
      <c r="DFH624" s="396"/>
      <c r="DFI624" s="396"/>
      <c r="DFJ624" s="396"/>
      <c r="DFK624" s="396"/>
      <c r="DFL624" s="396"/>
      <c r="DFM624" s="396"/>
      <c r="DFN624" s="396"/>
      <c r="DFO624" s="396"/>
      <c r="DFP624" s="396"/>
      <c r="DFQ624" s="396"/>
      <c r="DFR624" s="396"/>
      <c r="DFS624" s="396"/>
      <c r="DFT624" s="396"/>
      <c r="DFU624" s="396"/>
      <c r="DFV624" s="396"/>
      <c r="DFW624" s="396"/>
      <c r="DFX624" s="396"/>
      <c r="DFY624" s="396"/>
      <c r="DFZ624" s="396"/>
      <c r="DGA624" s="396"/>
      <c r="DGB624" s="396"/>
      <c r="DGC624" s="396"/>
      <c r="DGD624" s="396"/>
      <c r="DGE624" s="396"/>
      <c r="DGF624" s="396"/>
      <c r="DGG624" s="396"/>
      <c r="DGH624" s="396"/>
      <c r="DGI624" s="396"/>
      <c r="DGJ624" s="396"/>
      <c r="DGK624" s="396"/>
      <c r="DGL624" s="396"/>
      <c r="DGM624" s="396"/>
      <c r="DGN624" s="396"/>
      <c r="DGO624" s="396"/>
      <c r="DGP624" s="396"/>
      <c r="DGQ624" s="396"/>
      <c r="DGR624" s="396"/>
      <c r="DGS624" s="396"/>
      <c r="DGT624" s="396"/>
      <c r="DGU624" s="396"/>
      <c r="DGV624" s="396"/>
      <c r="DGW624" s="396"/>
      <c r="DGX624" s="396"/>
      <c r="DGY624" s="396"/>
      <c r="DGZ624" s="396"/>
      <c r="DHA624" s="396"/>
      <c r="DHB624" s="396"/>
      <c r="DHC624" s="396"/>
      <c r="DHD624" s="396"/>
      <c r="DHE624" s="396"/>
      <c r="DHF624" s="396"/>
      <c r="DHG624" s="396"/>
      <c r="DHH624" s="396"/>
      <c r="DHI624" s="396"/>
      <c r="DHJ624" s="396"/>
      <c r="DHK624" s="396"/>
      <c r="DHL624" s="396"/>
      <c r="DHM624" s="396"/>
      <c r="DHN624" s="396"/>
      <c r="DHO624" s="396"/>
      <c r="DHP624" s="396"/>
      <c r="DHQ624" s="396"/>
      <c r="DHR624" s="396"/>
      <c r="DHS624" s="396"/>
      <c r="DHT624" s="396"/>
      <c r="DHU624" s="396"/>
      <c r="DHV624" s="396"/>
      <c r="DHW624" s="396"/>
      <c r="DHX624" s="396"/>
      <c r="DHY624" s="396"/>
      <c r="DHZ624" s="396"/>
      <c r="DIA624" s="396"/>
      <c r="DIB624" s="396"/>
      <c r="DIC624" s="396"/>
      <c r="DID624" s="396"/>
      <c r="DIE624" s="396"/>
      <c r="DIF624" s="396"/>
      <c r="DIG624" s="396"/>
      <c r="DIH624" s="396"/>
      <c r="DII624" s="396"/>
      <c r="DIJ624" s="396"/>
      <c r="DIK624" s="396"/>
      <c r="DIL624" s="396"/>
      <c r="DIM624" s="396"/>
      <c r="DIN624" s="396"/>
      <c r="DIO624" s="396"/>
      <c r="DIP624" s="396"/>
      <c r="DIQ624" s="396"/>
      <c r="DIR624" s="396"/>
      <c r="DIS624" s="396"/>
      <c r="DIT624" s="396"/>
      <c r="DIU624" s="396"/>
      <c r="DIV624" s="396"/>
      <c r="DIW624" s="396"/>
      <c r="DIX624" s="396"/>
      <c r="DIY624" s="396"/>
      <c r="DIZ624" s="396"/>
      <c r="DJA624" s="396"/>
      <c r="DJB624" s="396"/>
      <c r="DJC624" s="396"/>
      <c r="DJD624" s="396"/>
      <c r="DJE624" s="396"/>
      <c r="DJF624" s="396"/>
      <c r="DJG624" s="396"/>
      <c r="DJH624" s="396"/>
      <c r="DJI624" s="396"/>
      <c r="DJJ624" s="396"/>
      <c r="DJK624" s="396"/>
      <c r="DJL624" s="396"/>
      <c r="DJM624" s="396"/>
      <c r="DJN624" s="396"/>
      <c r="DJO624" s="396"/>
      <c r="DJP624" s="396"/>
      <c r="DJQ624" s="396"/>
      <c r="DJR624" s="396"/>
      <c r="DJS624" s="396"/>
      <c r="DJT624" s="396"/>
      <c r="DJU624" s="396"/>
      <c r="DJV624" s="396"/>
      <c r="DJW624" s="396"/>
      <c r="DJX624" s="396"/>
      <c r="DJY624" s="396"/>
      <c r="DJZ624" s="396"/>
      <c r="DKA624" s="396"/>
      <c r="DKB624" s="396"/>
      <c r="DKC624" s="396"/>
      <c r="DKD624" s="396"/>
      <c r="DKE624" s="396"/>
      <c r="DKF624" s="396"/>
      <c r="DKG624" s="396"/>
      <c r="DKH624" s="396"/>
      <c r="DKI624" s="396"/>
      <c r="DKJ624" s="396"/>
      <c r="DKK624" s="396"/>
      <c r="DKL624" s="396"/>
      <c r="DKM624" s="396"/>
      <c r="DKN624" s="396"/>
      <c r="DKO624" s="396"/>
      <c r="DKP624" s="396"/>
      <c r="DKQ624" s="396"/>
      <c r="DKR624" s="396"/>
      <c r="DKS624" s="396"/>
      <c r="DKT624" s="396"/>
      <c r="DKU624" s="396"/>
      <c r="DKV624" s="396"/>
      <c r="DKW624" s="396"/>
      <c r="DKX624" s="396"/>
      <c r="DKY624" s="396"/>
      <c r="DKZ624" s="396"/>
      <c r="DLA624" s="396"/>
      <c r="DLB624" s="396"/>
      <c r="DLC624" s="396"/>
      <c r="DLD624" s="396"/>
      <c r="DLE624" s="396"/>
      <c r="DLF624" s="396"/>
      <c r="DLG624" s="396"/>
      <c r="DLH624" s="396"/>
      <c r="DLI624" s="396"/>
      <c r="DLJ624" s="396"/>
      <c r="DLK624" s="396"/>
      <c r="DLL624" s="396"/>
      <c r="DLM624" s="396"/>
      <c r="DLN624" s="396"/>
      <c r="DLO624" s="396"/>
      <c r="DLP624" s="396"/>
      <c r="DLQ624" s="396"/>
      <c r="DLR624" s="396"/>
      <c r="DLS624" s="396"/>
      <c r="DLT624" s="396"/>
      <c r="DLU624" s="396"/>
      <c r="DLV624" s="396"/>
      <c r="DLW624" s="396"/>
      <c r="DLX624" s="396"/>
      <c r="DLY624" s="396"/>
      <c r="DLZ624" s="396"/>
      <c r="DMA624" s="396"/>
      <c r="DMB624" s="396"/>
      <c r="DMC624" s="396"/>
      <c r="DMD624" s="396"/>
      <c r="DME624" s="396"/>
      <c r="DMF624" s="396"/>
      <c r="DMG624" s="396"/>
      <c r="DMH624" s="396"/>
      <c r="DMI624" s="396"/>
      <c r="DMJ624" s="396"/>
      <c r="DMK624" s="396"/>
      <c r="DML624" s="396"/>
      <c r="DMM624" s="396"/>
      <c r="DMN624" s="396"/>
      <c r="DMO624" s="396"/>
      <c r="DMP624" s="396"/>
      <c r="DMQ624" s="396"/>
      <c r="DMR624" s="396"/>
      <c r="DMS624" s="396"/>
      <c r="DMT624" s="396"/>
      <c r="DMU624" s="396"/>
      <c r="DMV624" s="396"/>
      <c r="DMW624" s="396"/>
      <c r="DMX624" s="396"/>
      <c r="DMY624" s="396"/>
      <c r="DMZ624" s="396"/>
      <c r="DNA624" s="396"/>
      <c r="DNB624" s="396"/>
      <c r="DNC624" s="396"/>
      <c r="DND624" s="396"/>
      <c r="DNE624" s="396"/>
      <c r="DNF624" s="396"/>
      <c r="DNG624" s="396"/>
      <c r="DNH624" s="396"/>
      <c r="DNI624" s="396"/>
      <c r="DNJ624" s="396"/>
      <c r="DNK624" s="396"/>
      <c r="DNL624" s="396"/>
      <c r="DNM624" s="396"/>
      <c r="DNN624" s="396"/>
      <c r="DNO624" s="396"/>
      <c r="DNP624" s="396"/>
      <c r="DNQ624" s="396"/>
      <c r="DNR624" s="396"/>
      <c r="DNS624" s="396"/>
      <c r="DNT624" s="396"/>
      <c r="DNU624" s="396"/>
      <c r="DNV624" s="396"/>
      <c r="DNW624" s="396"/>
      <c r="DNX624" s="396"/>
      <c r="DNY624" s="396"/>
      <c r="DNZ624" s="396"/>
      <c r="DOA624" s="396"/>
      <c r="DOB624" s="396"/>
      <c r="DOC624" s="396"/>
      <c r="DOD624" s="396"/>
      <c r="DOE624" s="396"/>
      <c r="DOF624" s="396"/>
      <c r="DOG624" s="396"/>
      <c r="DOH624" s="396"/>
      <c r="DOI624" s="396"/>
      <c r="DOJ624" s="396"/>
      <c r="DOK624" s="396"/>
      <c r="DOL624" s="396"/>
      <c r="DOM624" s="396"/>
      <c r="DON624" s="396"/>
      <c r="DOO624" s="396"/>
      <c r="DOP624" s="396"/>
      <c r="DOQ624" s="396"/>
      <c r="DOR624" s="396"/>
      <c r="DOS624" s="396"/>
      <c r="DOT624" s="396"/>
      <c r="DOU624" s="396"/>
      <c r="DOV624" s="396"/>
      <c r="DOW624" s="396"/>
      <c r="DOX624" s="396"/>
      <c r="DOY624" s="396"/>
      <c r="DOZ624" s="396"/>
      <c r="DPA624" s="396"/>
      <c r="DPB624" s="396"/>
      <c r="DPC624" s="396"/>
      <c r="DPD624" s="396"/>
      <c r="DPE624" s="396"/>
      <c r="DPF624" s="396"/>
      <c r="DPG624" s="396"/>
      <c r="DPH624" s="396"/>
      <c r="DPI624" s="396"/>
      <c r="DPJ624" s="396"/>
      <c r="DPK624" s="396"/>
      <c r="DPL624" s="396"/>
      <c r="DPM624" s="396"/>
      <c r="DPN624" s="396"/>
      <c r="DPO624" s="396"/>
      <c r="DPP624" s="396"/>
      <c r="DPQ624" s="396"/>
      <c r="DPR624" s="396"/>
      <c r="DPS624" s="396"/>
      <c r="DPT624" s="396"/>
      <c r="DPU624" s="396"/>
      <c r="DPV624" s="396"/>
      <c r="DPW624" s="396"/>
      <c r="DPX624" s="396"/>
      <c r="DPY624" s="396"/>
      <c r="DPZ624" s="396"/>
      <c r="DQA624" s="396"/>
      <c r="DQB624" s="396"/>
      <c r="DQC624" s="396"/>
      <c r="DQD624" s="396"/>
      <c r="DQE624" s="396"/>
      <c r="DQF624" s="396"/>
      <c r="DQG624" s="396"/>
      <c r="DQH624" s="396"/>
      <c r="DQI624" s="396"/>
      <c r="DQJ624" s="396"/>
      <c r="DQK624" s="396"/>
      <c r="DQL624" s="396"/>
      <c r="DQM624" s="396"/>
      <c r="DQN624" s="396"/>
      <c r="DQO624" s="396"/>
      <c r="DQP624" s="396"/>
      <c r="DQQ624" s="396"/>
      <c r="DQR624" s="396"/>
      <c r="DQS624" s="396"/>
      <c r="DQT624" s="396"/>
      <c r="DQU624" s="396"/>
      <c r="DQV624" s="396"/>
      <c r="DQW624" s="396"/>
      <c r="DQX624" s="396"/>
      <c r="DQY624" s="396"/>
      <c r="DQZ624" s="396"/>
      <c r="DRA624" s="396"/>
      <c r="DRB624" s="396"/>
      <c r="DRC624" s="396"/>
      <c r="DRD624" s="396"/>
      <c r="DRE624" s="396"/>
      <c r="DRF624" s="396"/>
      <c r="DRG624" s="396"/>
      <c r="DRH624" s="396"/>
      <c r="DRI624" s="396"/>
      <c r="DRJ624" s="396"/>
      <c r="DRK624" s="396"/>
      <c r="DRL624" s="396"/>
      <c r="DRM624" s="396"/>
      <c r="DRN624" s="396"/>
      <c r="DRO624" s="396"/>
      <c r="DRP624" s="396"/>
      <c r="DRQ624" s="396"/>
      <c r="DRR624" s="396"/>
      <c r="DRS624" s="396"/>
      <c r="DRT624" s="396"/>
      <c r="DRU624" s="396"/>
      <c r="DRV624" s="396"/>
      <c r="DRW624" s="396"/>
      <c r="DRX624" s="396"/>
      <c r="DRY624" s="396"/>
      <c r="DRZ624" s="396"/>
      <c r="DSA624" s="396"/>
      <c r="DSB624" s="396"/>
      <c r="DSC624" s="396"/>
      <c r="DSD624" s="396"/>
      <c r="DSE624" s="396"/>
      <c r="DSF624" s="396"/>
      <c r="DSG624" s="396"/>
      <c r="DSH624" s="396"/>
      <c r="DSI624" s="396"/>
      <c r="DSJ624" s="396"/>
      <c r="DSK624" s="396"/>
      <c r="DSL624" s="396"/>
      <c r="DSM624" s="396"/>
      <c r="DSN624" s="396"/>
      <c r="DSO624" s="396"/>
      <c r="DSP624" s="396"/>
      <c r="DSQ624" s="396"/>
      <c r="DSR624" s="396"/>
      <c r="DSS624" s="396"/>
      <c r="DST624" s="396"/>
      <c r="DSU624" s="396"/>
      <c r="DSV624" s="396"/>
      <c r="DSW624" s="396"/>
      <c r="DSX624" s="396"/>
      <c r="DSY624" s="396"/>
      <c r="DSZ624" s="396"/>
      <c r="DTA624" s="396"/>
      <c r="DTB624" s="396"/>
      <c r="DTC624" s="396"/>
      <c r="DTD624" s="396"/>
      <c r="DTE624" s="396"/>
      <c r="DTF624" s="396"/>
      <c r="DTG624" s="396"/>
      <c r="DTH624" s="396"/>
      <c r="DTI624" s="396"/>
      <c r="DTJ624" s="396"/>
      <c r="DTK624" s="396"/>
      <c r="DTL624" s="396"/>
      <c r="DTM624" s="396"/>
      <c r="DTN624" s="396"/>
      <c r="DTO624" s="396"/>
      <c r="DTP624" s="396"/>
      <c r="DTQ624" s="396"/>
      <c r="DTR624" s="396"/>
      <c r="DTS624" s="396"/>
      <c r="DTT624" s="396"/>
      <c r="DTU624" s="396"/>
      <c r="DTV624" s="396"/>
      <c r="DTW624" s="396"/>
      <c r="DTX624" s="396"/>
      <c r="DTY624" s="396"/>
      <c r="DTZ624" s="396"/>
      <c r="DUA624" s="396"/>
      <c r="DUB624" s="396"/>
      <c r="DUC624" s="396"/>
      <c r="DUD624" s="396"/>
      <c r="DUE624" s="396"/>
      <c r="DUF624" s="396"/>
      <c r="DUG624" s="396"/>
      <c r="DUH624" s="396"/>
      <c r="DUI624" s="396"/>
      <c r="DUJ624" s="396"/>
      <c r="DUK624" s="396"/>
      <c r="DUL624" s="396"/>
      <c r="DUM624" s="396"/>
      <c r="DUN624" s="396"/>
      <c r="DUO624" s="396"/>
      <c r="DUP624" s="396"/>
      <c r="DUQ624" s="396"/>
      <c r="DUR624" s="396"/>
      <c r="DUS624" s="396"/>
      <c r="DUT624" s="396"/>
      <c r="DUU624" s="396"/>
      <c r="DUV624" s="396"/>
      <c r="DUW624" s="396"/>
      <c r="DUX624" s="396"/>
      <c r="DUY624" s="396"/>
      <c r="DUZ624" s="396"/>
      <c r="DVA624" s="396"/>
      <c r="DVB624" s="396"/>
      <c r="DVC624" s="396"/>
      <c r="DVD624" s="396"/>
      <c r="DVE624" s="396"/>
      <c r="DVF624" s="396"/>
      <c r="DVG624" s="396"/>
      <c r="DVH624" s="396"/>
      <c r="DVI624" s="396"/>
      <c r="DVJ624" s="396"/>
      <c r="DVK624" s="396"/>
      <c r="DVL624" s="396"/>
      <c r="DVM624" s="396"/>
      <c r="DVN624" s="396"/>
      <c r="DVO624" s="396"/>
      <c r="DVP624" s="396"/>
      <c r="DVQ624" s="396"/>
      <c r="DVR624" s="396"/>
      <c r="DVS624" s="396"/>
      <c r="DVT624" s="396"/>
      <c r="DVU624" s="396"/>
      <c r="DVV624" s="396"/>
      <c r="DVW624" s="396"/>
      <c r="DVX624" s="396"/>
      <c r="DVY624" s="396"/>
      <c r="DVZ624" s="396"/>
      <c r="DWA624" s="396"/>
      <c r="DWB624" s="396"/>
      <c r="DWC624" s="396"/>
      <c r="DWD624" s="396"/>
      <c r="DWE624" s="396"/>
      <c r="DWF624" s="396"/>
      <c r="DWG624" s="396"/>
      <c r="DWH624" s="396"/>
      <c r="DWI624" s="396"/>
      <c r="DWJ624" s="396"/>
      <c r="DWK624" s="396"/>
      <c r="DWL624" s="396"/>
      <c r="DWM624" s="396"/>
      <c r="DWN624" s="396"/>
      <c r="DWO624" s="396"/>
      <c r="DWP624" s="396"/>
      <c r="DWQ624" s="396"/>
      <c r="DWR624" s="396"/>
      <c r="DWS624" s="396"/>
      <c r="DWT624" s="396"/>
      <c r="DWU624" s="396"/>
      <c r="DWV624" s="396"/>
      <c r="DWW624" s="396"/>
      <c r="DWX624" s="396"/>
      <c r="DWY624" s="396"/>
      <c r="DWZ624" s="396"/>
      <c r="DXA624" s="396"/>
      <c r="DXB624" s="396"/>
      <c r="DXC624" s="396"/>
      <c r="DXD624" s="396"/>
      <c r="DXE624" s="396"/>
      <c r="DXF624" s="396"/>
      <c r="DXG624" s="396"/>
      <c r="DXH624" s="396"/>
      <c r="DXI624" s="396"/>
      <c r="DXJ624" s="396"/>
      <c r="DXK624" s="396"/>
      <c r="DXL624" s="396"/>
      <c r="DXM624" s="396"/>
      <c r="DXN624" s="396"/>
      <c r="DXO624" s="396"/>
      <c r="DXP624" s="396"/>
      <c r="DXQ624" s="396"/>
      <c r="DXR624" s="396"/>
      <c r="DXS624" s="396"/>
      <c r="DXT624" s="396"/>
      <c r="DXU624" s="396"/>
      <c r="DXV624" s="396"/>
      <c r="DXW624" s="396"/>
      <c r="DXX624" s="396"/>
      <c r="DXY624" s="396"/>
      <c r="DXZ624" s="396"/>
      <c r="DYA624" s="396"/>
      <c r="DYB624" s="396"/>
      <c r="DYC624" s="396"/>
      <c r="DYD624" s="396"/>
      <c r="DYE624" s="396"/>
      <c r="DYF624" s="396"/>
      <c r="DYG624" s="396"/>
      <c r="DYH624" s="396"/>
      <c r="DYI624" s="396"/>
      <c r="DYJ624" s="396"/>
      <c r="DYK624" s="396"/>
      <c r="DYL624" s="396"/>
      <c r="DYM624" s="396"/>
      <c r="DYN624" s="396"/>
      <c r="DYO624" s="396"/>
      <c r="DYP624" s="396"/>
      <c r="DYQ624" s="396"/>
      <c r="DYR624" s="396"/>
      <c r="DYS624" s="396"/>
      <c r="DYT624" s="396"/>
      <c r="DYU624" s="396"/>
      <c r="DYV624" s="396"/>
      <c r="DYW624" s="396"/>
      <c r="DYX624" s="396"/>
      <c r="DYY624" s="396"/>
      <c r="DYZ624" s="396"/>
      <c r="DZA624" s="396"/>
      <c r="DZB624" s="396"/>
      <c r="DZC624" s="396"/>
      <c r="DZD624" s="396"/>
      <c r="DZE624" s="396"/>
      <c r="DZF624" s="396"/>
      <c r="DZG624" s="396"/>
      <c r="DZH624" s="396"/>
      <c r="DZI624" s="396"/>
      <c r="DZJ624" s="396"/>
      <c r="DZK624" s="396"/>
      <c r="DZL624" s="396"/>
      <c r="DZM624" s="396"/>
      <c r="DZN624" s="396"/>
      <c r="DZO624" s="396"/>
      <c r="DZP624" s="396"/>
      <c r="DZQ624" s="396"/>
      <c r="DZR624" s="396"/>
      <c r="DZS624" s="396"/>
      <c r="DZT624" s="396"/>
      <c r="DZU624" s="396"/>
      <c r="DZV624" s="396"/>
      <c r="DZW624" s="396"/>
      <c r="DZX624" s="396"/>
      <c r="DZY624" s="396"/>
      <c r="DZZ624" s="396"/>
      <c r="EAA624" s="396"/>
      <c r="EAB624" s="396"/>
      <c r="EAC624" s="396"/>
      <c r="EAD624" s="396"/>
      <c r="EAE624" s="396"/>
      <c r="EAF624" s="396"/>
      <c r="EAG624" s="396"/>
      <c r="EAH624" s="396"/>
      <c r="EAI624" s="396"/>
      <c r="EAJ624" s="396"/>
      <c r="EAK624" s="396"/>
      <c r="EAL624" s="396"/>
      <c r="EAM624" s="396"/>
      <c r="EAN624" s="396"/>
      <c r="EAO624" s="396"/>
      <c r="EAP624" s="396"/>
      <c r="EAQ624" s="396"/>
      <c r="EAR624" s="396"/>
      <c r="EAS624" s="396"/>
      <c r="EAT624" s="396"/>
      <c r="EAU624" s="396"/>
      <c r="EAV624" s="396"/>
      <c r="EAW624" s="396"/>
      <c r="EAX624" s="396"/>
      <c r="EAY624" s="396"/>
      <c r="EAZ624" s="396"/>
      <c r="EBA624" s="396"/>
      <c r="EBB624" s="396"/>
      <c r="EBC624" s="396"/>
      <c r="EBD624" s="396"/>
      <c r="EBE624" s="396"/>
      <c r="EBF624" s="396"/>
      <c r="EBG624" s="396"/>
      <c r="EBH624" s="396"/>
      <c r="EBI624" s="396"/>
      <c r="EBJ624" s="396"/>
      <c r="EBK624" s="396"/>
      <c r="EBL624" s="396"/>
      <c r="EBM624" s="396"/>
      <c r="EBN624" s="396"/>
      <c r="EBO624" s="396"/>
      <c r="EBP624" s="396"/>
      <c r="EBQ624" s="396"/>
      <c r="EBR624" s="396"/>
      <c r="EBS624" s="396"/>
      <c r="EBT624" s="396"/>
      <c r="EBU624" s="396"/>
      <c r="EBV624" s="396"/>
      <c r="EBW624" s="396"/>
      <c r="EBX624" s="396"/>
      <c r="EBY624" s="396"/>
      <c r="EBZ624" s="396"/>
      <c r="ECA624" s="396"/>
      <c r="ECB624" s="396"/>
      <c r="ECC624" s="396"/>
      <c r="ECD624" s="396"/>
      <c r="ECE624" s="396"/>
      <c r="ECF624" s="396"/>
      <c r="ECG624" s="396"/>
      <c r="ECH624" s="396"/>
      <c r="ECI624" s="396"/>
      <c r="ECJ624" s="396"/>
      <c r="ECK624" s="396"/>
      <c r="ECL624" s="396"/>
      <c r="ECM624" s="396"/>
      <c r="ECN624" s="396"/>
      <c r="ECO624" s="396"/>
      <c r="ECP624" s="396"/>
      <c r="ECQ624" s="396"/>
      <c r="ECR624" s="396"/>
      <c r="ECS624" s="396"/>
      <c r="ECT624" s="396"/>
      <c r="ECU624" s="396"/>
      <c r="ECV624" s="396"/>
      <c r="ECW624" s="396"/>
      <c r="ECX624" s="396"/>
      <c r="ECY624" s="396"/>
      <c r="ECZ624" s="396"/>
      <c r="EDA624" s="396"/>
      <c r="EDB624" s="396"/>
      <c r="EDC624" s="396"/>
      <c r="EDD624" s="396"/>
      <c r="EDE624" s="396"/>
      <c r="EDF624" s="396"/>
      <c r="EDG624" s="396"/>
      <c r="EDH624" s="396"/>
      <c r="EDI624" s="396"/>
      <c r="EDJ624" s="396"/>
      <c r="EDK624" s="396"/>
      <c r="EDL624" s="396"/>
      <c r="EDM624" s="396"/>
      <c r="EDN624" s="396"/>
      <c r="EDO624" s="396"/>
      <c r="EDP624" s="396"/>
      <c r="EDQ624" s="396"/>
      <c r="EDR624" s="396"/>
      <c r="EDS624" s="396"/>
      <c r="EDT624" s="396"/>
      <c r="EDU624" s="396"/>
      <c r="EDV624" s="396"/>
      <c r="EDW624" s="396"/>
      <c r="EDX624" s="396"/>
      <c r="EDY624" s="396"/>
      <c r="EDZ624" s="396"/>
      <c r="EEA624" s="396"/>
      <c r="EEB624" s="396"/>
      <c r="EEC624" s="396"/>
      <c r="EED624" s="396"/>
      <c r="EEE624" s="396"/>
      <c r="EEF624" s="396"/>
      <c r="EEG624" s="396"/>
      <c r="EEH624" s="396"/>
      <c r="EEI624" s="396"/>
      <c r="EEJ624" s="396"/>
      <c r="EEK624" s="396"/>
      <c r="EEL624" s="396"/>
      <c r="EEM624" s="396"/>
      <c r="EEN624" s="396"/>
      <c r="EEO624" s="396"/>
      <c r="EEP624" s="396"/>
      <c r="EEQ624" s="396"/>
      <c r="EER624" s="396"/>
      <c r="EES624" s="396"/>
      <c r="EET624" s="396"/>
      <c r="EEU624" s="396"/>
      <c r="EEV624" s="396"/>
      <c r="EEW624" s="396"/>
      <c r="EEX624" s="396"/>
      <c r="EEY624" s="396"/>
      <c r="EEZ624" s="396"/>
      <c r="EFA624" s="396"/>
      <c r="EFB624" s="396"/>
      <c r="EFC624" s="396"/>
      <c r="EFD624" s="396"/>
      <c r="EFE624" s="396"/>
      <c r="EFF624" s="396"/>
      <c r="EFG624" s="396"/>
      <c r="EFH624" s="396"/>
      <c r="EFI624" s="396"/>
      <c r="EFJ624" s="396"/>
      <c r="EFK624" s="396"/>
      <c r="EFL624" s="396"/>
      <c r="EFM624" s="396"/>
      <c r="EFN624" s="396"/>
      <c r="EFO624" s="396"/>
      <c r="EFP624" s="396"/>
      <c r="EFQ624" s="396"/>
      <c r="EFR624" s="396"/>
      <c r="EFS624" s="396"/>
      <c r="EFT624" s="396"/>
      <c r="EFU624" s="396"/>
      <c r="EFV624" s="396"/>
      <c r="EFW624" s="396"/>
      <c r="EFX624" s="396"/>
      <c r="EFY624" s="396"/>
      <c r="EFZ624" s="396"/>
      <c r="EGA624" s="396"/>
      <c r="EGB624" s="396"/>
      <c r="EGC624" s="396"/>
      <c r="EGD624" s="396"/>
      <c r="EGE624" s="396"/>
      <c r="EGF624" s="396"/>
      <c r="EGG624" s="396"/>
      <c r="EGH624" s="396"/>
      <c r="EGI624" s="396"/>
      <c r="EGJ624" s="396"/>
      <c r="EGK624" s="396"/>
      <c r="EGL624" s="396"/>
      <c r="EGM624" s="396"/>
      <c r="EGN624" s="396"/>
      <c r="EGO624" s="396"/>
      <c r="EGP624" s="396"/>
      <c r="EGQ624" s="396"/>
      <c r="EGR624" s="396"/>
      <c r="EGS624" s="396"/>
      <c r="EGT624" s="396"/>
      <c r="EGU624" s="396"/>
      <c r="EGV624" s="396"/>
      <c r="EGW624" s="396"/>
      <c r="EGX624" s="396"/>
      <c r="EGY624" s="396"/>
      <c r="EGZ624" s="396"/>
      <c r="EHA624" s="396"/>
      <c r="EHB624" s="396"/>
      <c r="EHC624" s="396"/>
      <c r="EHD624" s="396"/>
      <c r="EHE624" s="396"/>
      <c r="EHF624" s="396"/>
      <c r="EHG624" s="396"/>
      <c r="EHH624" s="396"/>
      <c r="EHI624" s="396"/>
      <c r="EHJ624" s="396"/>
      <c r="EHK624" s="396"/>
      <c r="EHL624" s="396"/>
      <c r="EHM624" s="396"/>
      <c r="EHN624" s="396"/>
      <c r="EHO624" s="396"/>
      <c r="EHP624" s="396"/>
      <c r="EHQ624" s="396"/>
      <c r="EHR624" s="396"/>
      <c r="EHS624" s="396"/>
      <c r="EHT624" s="396"/>
      <c r="EHU624" s="396"/>
      <c r="EHV624" s="396"/>
      <c r="EHW624" s="396"/>
      <c r="EHX624" s="396"/>
      <c r="EHY624" s="396"/>
      <c r="EHZ624" s="396"/>
      <c r="EIA624" s="396"/>
      <c r="EIB624" s="396"/>
      <c r="EIC624" s="396"/>
      <c r="EID624" s="396"/>
      <c r="EIE624" s="396"/>
      <c r="EIF624" s="396"/>
      <c r="EIG624" s="396"/>
      <c r="EIH624" s="396"/>
      <c r="EII624" s="396"/>
      <c r="EIJ624" s="396"/>
      <c r="EIK624" s="396"/>
      <c r="EIL624" s="396"/>
      <c r="EIM624" s="396"/>
      <c r="EIN624" s="396"/>
      <c r="EIO624" s="396"/>
      <c r="EIP624" s="396"/>
      <c r="EIQ624" s="396"/>
      <c r="EIR624" s="396"/>
      <c r="EIS624" s="396"/>
      <c r="EIT624" s="396"/>
      <c r="EIU624" s="396"/>
      <c r="EIV624" s="396"/>
      <c r="EIW624" s="396"/>
      <c r="EIX624" s="396"/>
      <c r="EIY624" s="396"/>
      <c r="EIZ624" s="396"/>
      <c r="EJA624" s="396"/>
      <c r="EJB624" s="396"/>
      <c r="EJC624" s="396"/>
      <c r="EJD624" s="396"/>
      <c r="EJE624" s="396"/>
      <c r="EJF624" s="396"/>
      <c r="EJG624" s="396"/>
      <c r="EJH624" s="396"/>
      <c r="EJI624" s="396"/>
      <c r="EJJ624" s="396"/>
      <c r="EJK624" s="396"/>
      <c r="EJL624" s="396"/>
      <c r="EJM624" s="396"/>
      <c r="EJN624" s="396"/>
      <c r="EJO624" s="396"/>
      <c r="EJP624" s="396"/>
      <c r="EJQ624" s="396"/>
      <c r="EJR624" s="396"/>
      <c r="EJS624" s="396"/>
      <c r="EJT624" s="396"/>
      <c r="EJU624" s="396"/>
      <c r="EJV624" s="396"/>
      <c r="EJW624" s="396"/>
      <c r="EJX624" s="396"/>
      <c r="EJY624" s="396"/>
      <c r="EJZ624" s="396"/>
      <c r="EKA624" s="396"/>
      <c r="EKB624" s="396"/>
      <c r="EKC624" s="396"/>
      <c r="EKD624" s="396"/>
      <c r="EKE624" s="396"/>
      <c r="EKF624" s="396"/>
      <c r="EKG624" s="396"/>
      <c r="EKH624" s="396"/>
      <c r="EKI624" s="396"/>
      <c r="EKJ624" s="396"/>
      <c r="EKK624" s="396"/>
      <c r="EKL624" s="396"/>
      <c r="EKM624" s="396"/>
      <c r="EKN624" s="396"/>
      <c r="EKO624" s="396"/>
      <c r="EKP624" s="396"/>
      <c r="EKQ624" s="396"/>
      <c r="EKR624" s="396"/>
      <c r="EKS624" s="396"/>
      <c r="EKT624" s="396"/>
      <c r="EKU624" s="396"/>
      <c r="EKV624" s="396"/>
      <c r="EKW624" s="396"/>
      <c r="EKX624" s="396"/>
      <c r="EKY624" s="396"/>
      <c r="EKZ624" s="396"/>
      <c r="ELA624" s="396"/>
      <c r="ELB624" s="396"/>
      <c r="ELC624" s="396"/>
      <c r="ELD624" s="396"/>
      <c r="ELE624" s="396"/>
      <c r="ELF624" s="396"/>
      <c r="ELG624" s="396"/>
      <c r="ELH624" s="396"/>
      <c r="ELI624" s="396"/>
      <c r="ELJ624" s="396"/>
      <c r="ELK624" s="396"/>
      <c r="ELL624" s="396"/>
      <c r="ELM624" s="396"/>
      <c r="ELN624" s="396"/>
      <c r="ELO624" s="396"/>
      <c r="ELP624" s="396"/>
      <c r="ELQ624" s="396"/>
      <c r="ELR624" s="396"/>
      <c r="ELS624" s="396"/>
      <c r="ELT624" s="396"/>
      <c r="ELU624" s="396"/>
      <c r="ELV624" s="396"/>
      <c r="ELW624" s="396"/>
      <c r="ELX624" s="396"/>
      <c r="ELY624" s="396"/>
      <c r="ELZ624" s="396"/>
      <c r="EMA624" s="396"/>
      <c r="EMB624" s="396"/>
      <c r="EMC624" s="396"/>
      <c r="EMD624" s="396"/>
      <c r="EME624" s="396"/>
      <c r="EMF624" s="396"/>
      <c r="EMG624" s="396"/>
      <c r="EMH624" s="396"/>
      <c r="EMI624" s="396"/>
      <c r="EMJ624" s="396"/>
      <c r="EMK624" s="396"/>
      <c r="EML624" s="396"/>
      <c r="EMM624" s="396"/>
      <c r="EMN624" s="396"/>
      <c r="EMO624" s="396"/>
      <c r="EMP624" s="396"/>
      <c r="EMQ624" s="396"/>
      <c r="EMR624" s="396"/>
      <c r="EMS624" s="396"/>
      <c r="EMT624" s="396"/>
      <c r="EMU624" s="396"/>
      <c r="EMV624" s="396"/>
      <c r="EMW624" s="396"/>
      <c r="EMX624" s="396"/>
      <c r="EMY624" s="396"/>
      <c r="EMZ624" s="396"/>
      <c r="ENA624" s="396"/>
      <c r="ENB624" s="396"/>
      <c r="ENC624" s="396"/>
      <c r="END624" s="396"/>
      <c r="ENE624" s="396"/>
      <c r="ENF624" s="396"/>
      <c r="ENG624" s="396"/>
      <c r="ENH624" s="396"/>
      <c r="ENI624" s="396"/>
      <c r="ENJ624" s="396"/>
      <c r="ENK624" s="396"/>
      <c r="ENL624" s="396"/>
      <c r="ENM624" s="396"/>
      <c r="ENN624" s="396"/>
      <c r="ENO624" s="396"/>
      <c r="ENP624" s="396"/>
      <c r="ENQ624" s="396"/>
      <c r="ENR624" s="396"/>
      <c r="ENS624" s="396"/>
      <c r="ENT624" s="396"/>
      <c r="ENU624" s="396"/>
      <c r="ENV624" s="396"/>
      <c r="ENW624" s="396"/>
      <c r="ENX624" s="396"/>
      <c r="ENY624" s="396"/>
      <c r="ENZ624" s="396"/>
      <c r="EOA624" s="396"/>
      <c r="EOB624" s="396"/>
      <c r="EOC624" s="396"/>
      <c r="EOD624" s="396"/>
      <c r="EOE624" s="396"/>
      <c r="EOF624" s="396"/>
      <c r="EOG624" s="396"/>
      <c r="EOH624" s="396"/>
      <c r="EOI624" s="396"/>
      <c r="EOJ624" s="396"/>
      <c r="EOK624" s="396"/>
      <c r="EOL624" s="396"/>
      <c r="EOM624" s="396"/>
      <c r="EON624" s="396"/>
      <c r="EOO624" s="396"/>
      <c r="EOP624" s="396"/>
      <c r="EOQ624" s="396"/>
      <c r="EOR624" s="396"/>
      <c r="EOS624" s="396"/>
      <c r="EOT624" s="396"/>
      <c r="EOU624" s="396"/>
      <c r="EOV624" s="396"/>
      <c r="EOW624" s="396"/>
      <c r="EOX624" s="396"/>
      <c r="EOY624" s="396"/>
      <c r="EOZ624" s="396"/>
      <c r="EPA624" s="396"/>
      <c r="EPB624" s="396"/>
      <c r="EPC624" s="396"/>
      <c r="EPD624" s="396"/>
      <c r="EPE624" s="396"/>
      <c r="EPF624" s="396"/>
      <c r="EPG624" s="396"/>
      <c r="EPH624" s="396"/>
      <c r="EPI624" s="396"/>
      <c r="EPJ624" s="396"/>
      <c r="EPK624" s="396"/>
      <c r="EPL624" s="396"/>
      <c r="EPM624" s="396"/>
      <c r="EPN624" s="396"/>
      <c r="EPO624" s="396"/>
      <c r="EPP624" s="396"/>
      <c r="EPQ624" s="396"/>
      <c r="EPR624" s="396"/>
      <c r="EPS624" s="396"/>
      <c r="EPT624" s="396"/>
      <c r="EPU624" s="396"/>
      <c r="EPV624" s="396"/>
      <c r="EPW624" s="396"/>
      <c r="EPX624" s="396"/>
      <c r="EPY624" s="396"/>
      <c r="EPZ624" s="396"/>
      <c r="EQA624" s="396"/>
      <c r="EQB624" s="396"/>
      <c r="EQC624" s="396"/>
      <c r="EQD624" s="396"/>
      <c r="EQE624" s="396"/>
      <c r="EQF624" s="396"/>
      <c r="EQG624" s="396"/>
      <c r="EQH624" s="396"/>
      <c r="EQI624" s="396"/>
      <c r="EQJ624" s="396"/>
      <c r="EQK624" s="396"/>
      <c r="EQL624" s="396"/>
      <c r="EQM624" s="396"/>
      <c r="EQN624" s="396"/>
      <c r="EQO624" s="396"/>
      <c r="EQP624" s="396"/>
      <c r="EQQ624" s="396"/>
      <c r="EQR624" s="396"/>
      <c r="EQS624" s="396"/>
      <c r="EQT624" s="396"/>
      <c r="EQU624" s="396"/>
      <c r="EQV624" s="396"/>
      <c r="EQW624" s="396"/>
      <c r="EQX624" s="396"/>
      <c r="EQY624" s="396"/>
      <c r="EQZ624" s="396"/>
      <c r="ERA624" s="396"/>
      <c r="ERB624" s="396"/>
      <c r="ERC624" s="396"/>
      <c r="ERD624" s="396"/>
      <c r="ERE624" s="396"/>
      <c r="ERF624" s="396"/>
      <c r="ERG624" s="396"/>
      <c r="ERH624" s="396"/>
      <c r="ERI624" s="396"/>
      <c r="ERJ624" s="396"/>
      <c r="ERK624" s="396"/>
      <c r="ERL624" s="396"/>
      <c r="ERM624" s="396"/>
      <c r="ERN624" s="396"/>
      <c r="ERO624" s="396"/>
      <c r="ERP624" s="396"/>
      <c r="ERQ624" s="396"/>
      <c r="ERR624" s="396"/>
      <c r="ERS624" s="396"/>
      <c r="ERT624" s="396"/>
      <c r="ERU624" s="396"/>
      <c r="ERV624" s="396"/>
      <c r="ERW624" s="396"/>
      <c r="ERX624" s="396"/>
      <c r="ERY624" s="396"/>
      <c r="ERZ624" s="396"/>
      <c r="ESA624" s="396"/>
      <c r="ESB624" s="396"/>
      <c r="ESC624" s="396"/>
      <c r="ESD624" s="396"/>
      <c r="ESE624" s="396"/>
      <c r="ESF624" s="396"/>
      <c r="ESG624" s="396"/>
      <c r="ESH624" s="396"/>
      <c r="ESI624" s="396"/>
      <c r="ESJ624" s="396"/>
      <c r="ESK624" s="396"/>
      <c r="ESL624" s="396"/>
      <c r="ESM624" s="396"/>
      <c r="ESN624" s="396"/>
      <c r="ESO624" s="396"/>
      <c r="ESP624" s="396"/>
      <c r="ESQ624" s="396"/>
      <c r="ESR624" s="396"/>
      <c r="ESS624" s="396"/>
      <c r="EST624" s="396"/>
      <c r="ESU624" s="396"/>
      <c r="ESV624" s="396"/>
      <c r="ESW624" s="396"/>
      <c r="ESX624" s="396"/>
      <c r="ESY624" s="396"/>
      <c r="ESZ624" s="396"/>
      <c r="ETA624" s="396"/>
      <c r="ETB624" s="396"/>
      <c r="ETC624" s="396"/>
      <c r="ETD624" s="396"/>
      <c r="ETE624" s="396"/>
      <c r="ETF624" s="396"/>
      <c r="ETG624" s="396"/>
      <c r="ETH624" s="396"/>
      <c r="ETI624" s="396"/>
      <c r="ETJ624" s="396"/>
      <c r="ETK624" s="396"/>
      <c r="ETL624" s="396"/>
      <c r="ETM624" s="396"/>
      <c r="ETN624" s="396"/>
      <c r="ETO624" s="396"/>
      <c r="ETP624" s="396"/>
      <c r="ETQ624" s="396"/>
      <c r="ETR624" s="396"/>
      <c r="ETS624" s="396"/>
      <c r="ETT624" s="396"/>
      <c r="ETU624" s="396"/>
      <c r="ETV624" s="396"/>
      <c r="ETW624" s="396"/>
      <c r="ETX624" s="396"/>
      <c r="ETY624" s="396"/>
      <c r="ETZ624" s="396"/>
      <c r="EUA624" s="396"/>
      <c r="EUB624" s="396"/>
      <c r="EUC624" s="396"/>
      <c r="EUD624" s="396"/>
      <c r="EUE624" s="396"/>
      <c r="EUF624" s="396"/>
      <c r="EUG624" s="396"/>
      <c r="EUH624" s="396"/>
      <c r="EUI624" s="396"/>
      <c r="EUJ624" s="396"/>
      <c r="EUK624" s="396"/>
      <c r="EUL624" s="396"/>
      <c r="EUM624" s="396"/>
      <c r="EUN624" s="396"/>
      <c r="EUO624" s="396"/>
      <c r="EUP624" s="396"/>
      <c r="EUQ624" s="396"/>
      <c r="EUR624" s="396"/>
      <c r="EUS624" s="396"/>
      <c r="EUT624" s="396"/>
      <c r="EUU624" s="396"/>
      <c r="EUV624" s="396"/>
      <c r="EUW624" s="396"/>
      <c r="EUX624" s="396"/>
      <c r="EUY624" s="396"/>
      <c r="EUZ624" s="396"/>
      <c r="EVA624" s="396"/>
      <c r="EVB624" s="396"/>
      <c r="EVC624" s="396"/>
      <c r="EVD624" s="396"/>
      <c r="EVE624" s="396"/>
      <c r="EVF624" s="396"/>
      <c r="EVG624" s="396"/>
      <c r="EVH624" s="396"/>
      <c r="EVI624" s="396"/>
      <c r="EVJ624" s="396"/>
      <c r="EVK624" s="396"/>
      <c r="EVL624" s="396"/>
      <c r="EVM624" s="396"/>
      <c r="EVN624" s="396"/>
      <c r="EVO624" s="396"/>
      <c r="EVP624" s="396"/>
      <c r="EVQ624" s="396"/>
      <c r="EVR624" s="396"/>
      <c r="EVS624" s="396"/>
      <c r="EVT624" s="396"/>
      <c r="EVU624" s="396"/>
      <c r="EVV624" s="396"/>
      <c r="EVW624" s="396"/>
      <c r="EVX624" s="396"/>
      <c r="EVY624" s="396"/>
      <c r="EVZ624" s="396"/>
      <c r="EWA624" s="396"/>
      <c r="EWB624" s="396"/>
      <c r="EWC624" s="396"/>
      <c r="EWD624" s="396"/>
      <c r="EWE624" s="396"/>
      <c r="EWF624" s="396"/>
      <c r="EWG624" s="396"/>
      <c r="EWH624" s="396"/>
      <c r="EWI624" s="396"/>
      <c r="EWJ624" s="396"/>
      <c r="EWK624" s="396"/>
      <c r="EWL624" s="396"/>
      <c r="EWM624" s="396"/>
      <c r="EWN624" s="396"/>
      <c r="EWO624" s="396"/>
      <c r="EWP624" s="396"/>
      <c r="EWQ624" s="396"/>
      <c r="EWR624" s="396"/>
      <c r="EWS624" s="396"/>
      <c r="EWT624" s="396"/>
      <c r="EWU624" s="396"/>
      <c r="EWV624" s="396"/>
      <c r="EWW624" s="396"/>
      <c r="EWX624" s="396"/>
      <c r="EWY624" s="396"/>
      <c r="EWZ624" s="396"/>
      <c r="EXA624" s="396"/>
      <c r="EXB624" s="396"/>
      <c r="EXC624" s="396"/>
      <c r="EXD624" s="396"/>
      <c r="EXE624" s="396"/>
      <c r="EXF624" s="396"/>
      <c r="EXG624" s="396"/>
      <c r="EXH624" s="396"/>
      <c r="EXI624" s="396"/>
      <c r="EXJ624" s="396"/>
      <c r="EXK624" s="396"/>
      <c r="EXL624" s="396"/>
      <c r="EXM624" s="396"/>
      <c r="EXN624" s="396"/>
      <c r="EXO624" s="396"/>
      <c r="EXP624" s="396"/>
      <c r="EXQ624" s="396"/>
      <c r="EXR624" s="396"/>
      <c r="EXS624" s="396"/>
      <c r="EXT624" s="396"/>
      <c r="EXU624" s="396"/>
      <c r="EXV624" s="396"/>
      <c r="EXW624" s="396"/>
      <c r="EXX624" s="396"/>
      <c r="EXY624" s="396"/>
      <c r="EXZ624" s="396"/>
      <c r="EYA624" s="396"/>
      <c r="EYB624" s="396"/>
      <c r="EYC624" s="396"/>
      <c r="EYD624" s="396"/>
      <c r="EYE624" s="396"/>
      <c r="EYF624" s="396"/>
      <c r="EYG624" s="396"/>
      <c r="EYH624" s="396"/>
      <c r="EYI624" s="396"/>
      <c r="EYJ624" s="396"/>
      <c r="EYK624" s="396"/>
      <c r="EYL624" s="396"/>
      <c r="EYM624" s="396"/>
      <c r="EYN624" s="396"/>
      <c r="EYO624" s="396"/>
      <c r="EYP624" s="396"/>
      <c r="EYQ624" s="396"/>
      <c r="EYR624" s="396"/>
      <c r="EYS624" s="396"/>
      <c r="EYT624" s="396"/>
      <c r="EYU624" s="396"/>
      <c r="EYV624" s="396"/>
      <c r="EYW624" s="396"/>
      <c r="EYX624" s="396"/>
      <c r="EYY624" s="396"/>
      <c r="EYZ624" s="396"/>
      <c r="EZA624" s="396"/>
      <c r="EZB624" s="396"/>
      <c r="EZC624" s="396"/>
      <c r="EZD624" s="396"/>
      <c r="EZE624" s="396"/>
      <c r="EZF624" s="396"/>
      <c r="EZG624" s="396"/>
      <c r="EZH624" s="396"/>
      <c r="EZI624" s="396"/>
      <c r="EZJ624" s="396"/>
      <c r="EZK624" s="396"/>
      <c r="EZL624" s="396"/>
      <c r="EZM624" s="396"/>
      <c r="EZN624" s="396"/>
      <c r="EZO624" s="396"/>
      <c r="EZP624" s="396"/>
      <c r="EZQ624" s="396"/>
      <c r="EZR624" s="396"/>
      <c r="EZS624" s="396"/>
      <c r="EZT624" s="396"/>
      <c r="EZU624" s="396"/>
      <c r="EZV624" s="396"/>
      <c r="EZW624" s="396"/>
      <c r="EZX624" s="396"/>
      <c r="EZY624" s="396"/>
      <c r="EZZ624" s="396"/>
      <c r="FAA624" s="396"/>
      <c r="FAB624" s="396"/>
      <c r="FAC624" s="396"/>
      <c r="FAD624" s="396"/>
      <c r="FAE624" s="396"/>
      <c r="FAF624" s="396"/>
      <c r="FAG624" s="396"/>
      <c r="FAH624" s="396"/>
      <c r="FAI624" s="396"/>
      <c r="FAJ624" s="396"/>
      <c r="FAK624" s="396"/>
      <c r="FAL624" s="396"/>
      <c r="FAM624" s="396"/>
      <c r="FAN624" s="396"/>
      <c r="FAO624" s="396"/>
      <c r="FAP624" s="396"/>
      <c r="FAQ624" s="396"/>
      <c r="FAR624" s="396"/>
      <c r="FAS624" s="396"/>
      <c r="FAT624" s="396"/>
      <c r="FAU624" s="396"/>
      <c r="FAV624" s="396"/>
      <c r="FAW624" s="396"/>
      <c r="FAX624" s="396"/>
      <c r="FAY624" s="396"/>
      <c r="FAZ624" s="396"/>
      <c r="FBA624" s="396"/>
      <c r="FBB624" s="396"/>
      <c r="FBC624" s="396"/>
      <c r="FBD624" s="396"/>
      <c r="FBE624" s="396"/>
      <c r="FBF624" s="396"/>
      <c r="FBG624" s="396"/>
      <c r="FBH624" s="396"/>
      <c r="FBI624" s="396"/>
      <c r="FBJ624" s="396"/>
      <c r="FBK624" s="396"/>
      <c r="FBL624" s="396"/>
      <c r="FBM624" s="396"/>
      <c r="FBN624" s="396"/>
      <c r="FBO624" s="396"/>
      <c r="FBP624" s="396"/>
      <c r="FBQ624" s="396"/>
      <c r="FBR624" s="396"/>
      <c r="FBS624" s="396"/>
      <c r="FBT624" s="396"/>
      <c r="FBU624" s="396"/>
      <c r="FBV624" s="396"/>
      <c r="FBW624" s="396"/>
      <c r="FBX624" s="396"/>
      <c r="FBY624" s="396"/>
      <c r="FBZ624" s="396"/>
      <c r="FCA624" s="396"/>
      <c r="FCB624" s="396"/>
      <c r="FCC624" s="396"/>
      <c r="FCD624" s="396"/>
      <c r="FCE624" s="396"/>
      <c r="FCF624" s="396"/>
      <c r="FCG624" s="396"/>
      <c r="FCH624" s="396"/>
      <c r="FCI624" s="396"/>
      <c r="FCJ624" s="396"/>
      <c r="FCK624" s="396"/>
      <c r="FCL624" s="396"/>
      <c r="FCM624" s="396"/>
      <c r="FCN624" s="396"/>
      <c r="FCO624" s="396"/>
      <c r="FCP624" s="396"/>
      <c r="FCQ624" s="396"/>
      <c r="FCR624" s="396"/>
      <c r="FCS624" s="396"/>
      <c r="FCT624" s="396"/>
      <c r="FCU624" s="396"/>
      <c r="FCV624" s="396"/>
      <c r="FCW624" s="396"/>
      <c r="FCX624" s="396"/>
      <c r="FCY624" s="396"/>
      <c r="FCZ624" s="396"/>
      <c r="FDA624" s="396"/>
      <c r="FDB624" s="396"/>
      <c r="FDC624" s="396"/>
      <c r="FDD624" s="396"/>
      <c r="FDE624" s="396"/>
      <c r="FDF624" s="396"/>
      <c r="FDG624" s="396"/>
      <c r="FDH624" s="396"/>
      <c r="FDI624" s="396"/>
      <c r="FDJ624" s="396"/>
      <c r="FDK624" s="396"/>
      <c r="FDL624" s="396"/>
      <c r="FDM624" s="396"/>
      <c r="FDN624" s="396"/>
      <c r="FDO624" s="396"/>
      <c r="FDP624" s="396"/>
      <c r="FDQ624" s="396"/>
      <c r="FDR624" s="396"/>
      <c r="FDS624" s="396"/>
      <c r="FDT624" s="396"/>
      <c r="FDU624" s="396"/>
      <c r="FDV624" s="396"/>
      <c r="FDW624" s="396"/>
      <c r="FDX624" s="396"/>
      <c r="FDY624" s="396"/>
      <c r="FDZ624" s="396"/>
      <c r="FEA624" s="396"/>
      <c r="FEB624" s="396"/>
      <c r="FEC624" s="396"/>
      <c r="FED624" s="396"/>
      <c r="FEE624" s="396"/>
      <c r="FEF624" s="396"/>
      <c r="FEG624" s="396"/>
      <c r="FEH624" s="396"/>
      <c r="FEI624" s="396"/>
      <c r="FEJ624" s="396"/>
      <c r="FEK624" s="396"/>
      <c r="FEL624" s="396"/>
      <c r="FEM624" s="396"/>
      <c r="FEN624" s="396"/>
      <c r="FEO624" s="396"/>
      <c r="FEP624" s="396"/>
      <c r="FEQ624" s="396"/>
      <c r="FER624" s="396"/>
      <c r="FES624" s="396"/>
      <c r="FET624" s="396"/>
      <c r="FEU624" s="396"/>
      <c r="FEV624" s="396"/>
      <c r="FEW624" s="396"/>
      <c r="FEX624" s="396"/>
      <c r="FEY624" s="396"/>
      <c r="FEZ624" s="396"/>
      <c r="FFA624" s="396"/>
      <c r="FFB624" s="396"/>
      <c r="FFC624" s="396"/>
      <c r="FFD624" s="396"/>
      <c r="FFE624" s="396"/>
      <c r="FFF624" s="396"/>
      <c r="FFG624" s="396"/>
      <c r="FFH624" s="396"/>
      <c r="FFI624" s="396"/>
      <c r="FFJ624" s="396"/>
      <c r="FFK624" s="396"/>
      <c r="FFL624" s="396"/>
      <c r="FFM624" s="396"/>
      <c r="FFN624" s="396"/>
      <c r="FFO624" s="396"/>
      <c r="FFP624" s="396"/>
      <c r="FFQ624" s="396"/>
      <c r="FFR624" s="396"/>
      <c r="FFS624" s="396"/>
      <c r="FFT624" s="396"/>
      <c r="FFU624" s="396"/>
      <c r="FFV624" s="396"/>
      <c r="FFW624" s="396"/>
      <c r="FFX624" s="396"/>
      <c r="FFY624" s="396"/>
      <c r="FFZ624" s="396"/>
      <c r="FGA624" s="396"/>
      <c r="FGB624" s="396"/>
      <c r="FGC624" s="396"/>
      <c r="FGD624" s="396"/>
      <c r="FGE624" s="396"/>
      <c r="FGF624" s="396"/>
      <c r="FGG624" s="396"/>
      <c r="FGH624" s="396"/>
      <c r="FGI624" s="396"/>
      <c r="FGJ624" s="396"/>
      <c r="FGK624" s="396"/>
      <c r="FGL624" s="396"/>
      <c r="FGM624" s="396"/>
      <c r="FGN624" s="396"/>
      <c r="FGO624" s="396"/>
      <c r="FGP624" s="396"/>
      <c r="FGQ624" s="396"/>
      <c r="FGR624" s="396"/>
      <c r="FGS624" s="396"/>
      <c r="FGT624" s="396"/>
      <c r="FGU624" s="396"/>
      <c r="FGV624" s="396"/>
      <c r="FGW624" s="396"/>
      <c r="FGX624" s="396"/>
      <c r="FGY624" s="396"/>
      <c r="FGZ624" s="396"/>
      <c r="FHA624" s="396"/>
      <c r="FHB624" s="396"/>
      <c r="FHC624" s="396"/>
      <c r="FHD624" s="396"/>
      <c r="FHE624" s="396"/>
      <c r="FHF624" s="396"/>
      <c r="FHG624" s="396"/>
      <c r="FHH624" s="396"/>
      <c r="FHI624" s="396"/>
      <c r="FHJ624" s="396"/>
      <c r="FHK624" s="396"/>
      <c r="FHL624" s="396"/>
      <c r="FHM624" s="396"/>
      <c r="FHN624" s="396"/>
      <c r="FHO624" s="396"/>
      <c r="FHP624" s="396"/>
      <c r="FHQ624" s="396"/>
      <c r="FHR624" s="396"/>
      <c r="FHS624" s="396"/>
      <c r="FHT624" s="396"/>
      <c r="FHU624" s="396"/>
      <c r="FHV624" s="396"/>
      <c r="FHW624" s="396"/>
      <c r="FHX624" s="396"/>
      <c r="FHY624" s="396"/>
      <c r="FHZ624" s="396"/>
      <c r="FIA624" s="396"/>
      <c r="FIB624" s="396"/>
      <c r="FIC624" s="396"/>
      <c r="FID624" s="396"/>
      <c r="FIE624" s="396"/>
      <c r="FIF624" s="396"/>
      <c r="FIG624" s="396"/>
      <c r="FIH624" s="396"/>
      <c r="FII624" s="396"/>
      <c r="FIJ624" s="396"/>
      <c r="FIK624" s="396"/>
      <c r="FIL624" s="396"/>
      <c r="FIM624" s="396"/>
      <c r="FIN624" s="396"/>
      <c r="FIO624" s="396"/>
      <c r="FIP624" s="396"/>
      <c r="FIQ624" s="396"/>
      <c r="FIR624" s="396"/>
      <c r="FIS624" s="396"/>
      <c r="FIT624" s="396"/>
      <c r="FIU624" s="396"/>
      <c r="FIV624" s="396"/>
      <c r="FIW624" s="396"/>
      <c r="FIX624" s="396"/>
      <c r="FIY624" s="396"/>
      <c r="FIZ624" s="396"/>
      <c r="FJA624" s="396"/>
      <c r="FJB624" s="396"/>
      <c r="FJC624" s="396"/>
      <c r="FJD624" s="396"/>
      <c r="FJE624" s="396"/>
      <c r="FJF624" s="396"/>
      <c r="FJG624" s="396"/>
      <c r="FJH624" s="396"/>
      <c r="FJI624" s="396"/>
      <c r="FJJ624" s="396"/>
      <c r="FJK624" s="396"/>
      <c r="FJL624" s="396"/>
      <c r="FJM624" s="396"/>
      <c r="FJN624" s="396"/>
      <c r="FJO624" s="396"/>
      <c r="FJP624" s="396"/>
      <c r="FJQ624" s="396"/>
      <c r="FJR624" s="396"/>
      <c r="FJS624" s="396"/>
      <c r="FJT624" s="396"/>
      <c r="FJU624" s="396"/>
      <c r="FJV624" s="396"/>
      <c r="FJW624" s="396"/>
      <c r="FJX624" s="396"/>
      <c r="FJY624" s="396"/>
      <c r="FJZ624" s="396"/>
      <c r="FKA624" s="396"/>
      <c r="FKB624" s="396"/>
      <c r="FKC624" s="396"/>
      <c r="FKD624" s="396"/>
      <c r="FKE624" s="396"/>
      <c r="FKF624" s="396"/>
      <c r="FKG624" s="396"/>
      <c r="FKH624" s="396"/>
      <c r="FKI624" s="396"/>
      <c r="FKJ624" s="396"/>
      <c r="FKK624" s="396"/>
      <c r="FKL624" s="396"/>
      <c r="FKM624" s="396"/>
      <c r="FKN624" s="396"/>
      <c r="FKO624" s="396"/>
      <c r="FKP624" s="396"/>
      <c r="FKQ624" s="396"/>
      <c r="FKR624" s="396"/>
      <c r="FKS624" s="396"/>
      <c r="FKT624" s="396"/>
      <c r="FKU624" s="396"/>
      <c r="FKV624" s="396"/>
      <c r="FKW624" s="396"/>
      <c r="FKX624" s="396"/>
      <c r="FKY624" s="396"/>
      <c r="FKZ624" s="396"/>
      <c r="FLA624" s="396"/>
      <c r="FLB624" s="396"/>
      <c r="FLC624" s="396"/>
      <c r="FLD624" s="396"/>
      <c r="FLE624" s="396"/>
      <c r="FLF624" s="396"/>
      <c r="FLG624" s="396"/>
      <c r="FLH624" s="396"/>
      <c r="FLI624" s="396"/>
      <c r="FLJ624" s="396"/>
      <c r="FLK624" s="396"/>
      <c r="FLL624" s="396"/>
      <c r="FLM624" s="396"/>
      <c r="FLN624" s="396"/>
      <c r="FLO624" s="396"/>
      <c r="FLP624" s="396"/>
      <c r="FLQ624" s="396"/>
      <c r="FLR624" s="396"/>
      <c r="FLS624" s="396"/>
      <c r="FLT624" s="396"/>
      <c r="FLU624" s="396"/>
      <c r="FLV624" s="396"/>
      <c r="FLW624" s="396"/>
      <c r="FLX624" s="396"/>
      <c r="FLY624" s="396"/>
      <c r="FLZ624" s="396"/>
      <c r="FMA624" s="396"/>
      <c r="FMB624" s="396"/>
      <c r="FMC624" s="396"/>
      <c r="FMD624" s="396"/>
      <c r="FME624" s="396"/>
      <c r="FMF624" s="396"/>
      <c r="FMG624" s="396"/>
      <c r="FMH624" s="396"/>
      <c r="FMI624" s="396"/>
      <c r="FMJ624" s="396"/>
      <c r="FMK624" s="396"/>
      <c r="FML624" s="396"/>
      <c r="FMM624" s="396"/>
      <c r="FMN624" s="396"/>
      <c r="FMO624" s="396"/>
      <c r="FMP624" s="396"/>
      <c r="FMQ624" s="396"/>
      <c r="FMR624" s="396"/>
      <c r="FMS624" s="396"/>
      <c r="FMT624" s="396"/>
      <c r="FMU624" s="396"/>
      <c r="FMV624" s="396"/>
      <c r="FMW624" s="396"/>
      <c r="FMX624" s="396"/>
      <c r="FMY624" s="396"/>
      <c r="FMZ624" s="396"/>
      <c r="FNA624" s="396"/>
      <c r="FNB624" s="396"/>
      <c r="FNC624" s="396"/>
      <c r="FND624" s="396"/>
      <c r="FNE624" s="396"/>
      <c r="FNF624" s="396"/>
      <c r="FNG624" s="396"/>
      <c r="FNH624" s="396"/>
      <c r="FNI624" s="396"/>
      <c r="FNJ624" s="396"/>
      <c r="FNK624" s="396"/>
      <c r="FNL624" s="396"/>
      <c r="FNM624" s="396"/>
      <c r="FNN624" s="396"/>
      <c r="FNO624" s="396"/>
      <c r="FNP624" s="396"/>
      <c r="FNQ624" s="396"/>
      <c r="FNR624" s="396"/>
      <c r="FNS624" s="396"/>
      <c r="FNT624" s="396"/>
      <c r="FNU624" s="396"/>
      <c r="FNV624" s="396"/>
      <c r="FNW624" s="396"/>
      <c r="FNX624" s="396"/>
      <c r="FNY624" s="396"/>
      <c r="FNZ624" s="396"/>
      <c r="FOA624" s="396"/>
      <c r="FOB624" s="396"/>
      <c r="FOC624" s="396"/>
      <c r="FOD624" s="396"/>
      <c r="FOE624" s="396"/>
      <c r="FOF624" s="396"/>
      <c r="FOG624" s="396"/>
      <c r="FOH624" s="396"/>
      <c r="FOI624" s="396"/>
      <c r="FOJ624" s="396"/>
      <c r="FOK624" s="396"/>
      <c r="FOL624" s="396"/>
      <c r="FOM624" s="396"/>
      <c r="FON624" s="396"/>
      <c r="FOO624" s="396"/>
      <c r="FOP624" s="396"/>
      <c r="FOQ624" s="396"/>
      <c r="FOR624" s="396"/>
      <c r="FOS624" s="396"/>
      <c r="FOT624" s="396"/>
      <c r="FOU624" s="396"/>
      <c r="FOV624" s="396"/>
      <c r="FOW624" s="396"/>
      <c r="FOX624" s="396"/>
      <c r="FOY624" s="396"/>
      <c r="FOZ624" s="396"/>
      <c r="FPA624" s="396"/>
      <c r="FPB624" s="396"/>
      <c r="FPC624" s="396"/>
      <c r="FPD624" s="396"/>
      <c r="FPE624" s="396"/>
      <c r="FPF624" s="396"/>
      <c r="FPG624" s="396"/>
      <c r="FPH624" s="396"/>
      <c r="FPI624" s="396"/>
      <c r="FPJ624" s="396"/>
      <c r="FPK624" s="396"/>
      <c r="FPL624" s="396"/>
      <c r="FPM624" s="396"/>
      <c r="FPN624" s="396"/>
      <c r="FPO624" s="396"/>
      <c r="FPP624" s="396"/>
      <c r="FPQ624" s="396"/>
      <c r="FPR624" s="396"/>
      <c r="FPS624" s="396"/>
      <c r="FPT624" s="396"/>
      <c r="FPU624" s="396"/>
      <c r="FPV624" s="396"/>
      <c r="FPW624" s="396"/>
      <c r="FPX624" s="396"/>
      <c r="FPY624" s="396"/>
      <c r="FPZ624" s="396"/>
      <c r="FQA624" s="396"/>
      <c r="FQB624" s="396"/>
      <c r="FQC624" s="396"/>
      <c r="FQD624" s="396"/>
      <c r="FQE624" s="396"/>
      <c r="FQF624" s="396"/>
      <c r="FQG624" s="396"/>
      <c r="FQH624" s="396"/>
      <c r="FQI624" s="396"/>
      <c r="FQJ624" s="396"/>
      <c r="FQK624" s="396"/>
      <c r="FQL624" s="396"/>
      <c r="FQM624" s="396"/>
      <c r="FQN624" s="396"/>
      <c r="FQO624" s="396"/>
      <c r="FQP624" s="396"/>
      <c r="FQQ624" s="396"/>
      <c r="FQR624" s="396"/>
      <c r="FQS624" s="396"/>
      <c r="FQT624" s="396"/>
      <c r="FQU624" s="396"/>
      <c r="FQV624" s="396"/>
      <c r="FQW624" s="396"/>
      <c r="FQX624" s="396"/>
      <c r="FQY624" s="396"/>
      <c r="FQZ624" s="396"/>
      <c r="FRA624" s="396"/>
      <c r="FRB624" s="396"/>
      <c r="FRC624" s="396"/>
      <c r="FRD624" s="396"/>
      <c r="FRE624" s="396"/>
      <c r="FRF624" s="396"/>
      <c r="FRG624" s="396"/>
      <c r="FRH624" s="396"/>
      <c r="FRI624" s="396"/>
      <c r="FRJ624" s="396"/>
      <c r="FRK624" s="396"/>
      <c r="FRL624" s="396"/>
      <c r="FRM624" s="396"/>
      <c r="FRN624" s="396"/>
      <c r="FRO624" s="396"/>
      <c r="FRP624" s="396"/>
      <c r="FRQ624" s="396"/>
      <c r="FRR624" s="396"/>
      <c r="FRS624" s="396"/>
      <c r="FRT624" s="396"/>
      <c r="FRU624" s="396"/>
      <c r="FRV624" s="396"/>
      <c r="FRW624" s="396"/>
      <c r="FRX624" s="396"/>
      <c r="FRY624" s="396"/>
      <c r="FRZ624" s="396"/>
      <c r="FSA624" s="396"/>
      <c r="FSB624" s="396"/>
      <c r="FSC624" s="396"/>
      <c r="FSD624" s="396"/>
      <c r="FSE624" s="396"/>
      <c r="FSF624" s="396"/>
      <c r="FSG624" s="396"/>
      <c r="FSH624" s="396"/>
      <c r="FSI624" s="396"/>
      <c r="FSJ624" s="396"/>
      <c r="FSK624" s="396"/>
      <c r="FSL624" s="396"/>
      <c r="FSM624" s="396"/>
      <c r="FSN624" s="396"/>
      <c r="FSO624" s="396"/>
      <c r="FSP624" s="396"/>
      <c r="FSQ624" s="396"/>
      <c r="FSR624" s="396"/>
      <c r="FSS624" s="396"/>
      <c r="FST624" s="396"/>
      <c r="FSU624" s="396"/>
      <c r="FSV624" s="396"/>
      <c r="FSW624" s="396"/>
      <c r="FSX624" s="396"/>
      <c r="FSY624" s="396"/>
      <c r="FSZ624" s="396"/>
      <c r="FTA624" s="396"/>
      <c r="FTB624" s="396"/>
      <c r="FTC624" s="396"/>
      <c r="FTD624" s="396"/>
      <c r="FTE624" s="396"/>
      <c r="FTF624" s="396"/>
      <c r="FTG624" s="396"/>
      <c r="FTH624" s="396"/>
      <c r="FTI624" s="396"/>
      <c r="FTJ624" s="396"/>
      <c r="FTK624" s="396"/>
      <c r="FTL624" s="396"/>
      <c r="FTM624" s="396"/>
      <c r="FTN624" s="396"/>
      <c r="FTO624" s="396"/>
      <c r="FTP624" s="396"/>
      <c r="FTQ624" s="396"/>
      <c r="FTR624" s="396"/>
      <c r="FTS624" s="396"/>
      <c r="FTT624" s="396"/>
      <c r="FTU624" s="396"/>
      <c r="FTV624" s="396"/>
      <c r="FTW624" s="396"/>
      <c r="FTX624" s="396"/>
      <c r="FTY624" s="396"/>
      <c r="FTZ624" s="396"/>
      <c r="FUA624" s="396"/>
      <c r="FUB624" s="396"/>
      <c r="FUC624" s="396"/>
      <c r="FUD624" s="396"/>
      <c r="FUE624" s="396"/>
      <c r="FUF624" s="396"/>
      <c r="FUG624" s="396"/>
      <c r="FUH624" s="396"/>
      <c r="FUI624" s="396"/>
      <c r="FUJ624" s="396"/>
      <c r="FUK624" s="396"/>
      <c r="FUL624" s="396"/>
      <c r="FUM624" s="396"/>
      <c r="FUN624" s="396"/>
      <c r="FUO624" s="396"/>
      <c r="FUP624" s="396"/>
      <c r="FUQ624" s="396"/>
      <c r="FUR624" s="396"/>
      <c r="FUS624" s="396"/>
      <c r="FUT624" s="396"/>
      <c r="FUU624" s="396"/>
      <c r="FUV624" s="396"/>
      <c r="FUW624" s="396"/>
      <c r="FUX624" s="396"/>
      <c r="FUY624" s="396"/>
      <c r="FUZ624" s="396"/>
      <c r="FVA624" s="396"/>
      <c r="FVB624" s="396"/>
      <c r="FVC624" s="396"/>
      <c r="FVD624" s="396"/>
      <c r="FVE624" s="396"/>
      <c r="FVF624" s="396"/>
      <c r="FVG624" s="396"/>
      <c r="FVH624" s="396"/>
      <c r="FVI624" s="396"/>
      <c r="FVJ624" s="396"/>
      <c r="FVK624" s="396"/>
      <c r="FVL624" s="396"/>
      <c r="FVM624" s="396"/>
      <c r="FVN624" s="396"/>
      <c r="FVO624" s="396"/>
      <c r="FVP624" s="396"/>
      <c r="FVQ624" s="396"/>
      <c r="FVR624" s="396"/>
      <c r="FVS624" s="396"/>
      <c r="FVT624" s="396"/>
      <c r="FVU624" s="396"/>
      <c r="FVV624" s="396"/>
      <c r="FVW624" s="396"/>
      <c r="FVX624" s="396"/>
      <c r="FVY624" s="396"/>
      <c r="FVZ624" s="396"/>
      <c r="FWA624" s="396"/>
      <c r="FWB624" s="396"/>
      <c r="FWC624" s="396"/>
      <c r="FWD624" s="396"/>
      <c r="FWE624" s="396"/>
      <c r="FWF624" s="396"/>
      <c r="FWG624" s="396"/>
      <c r="FWH624" s="396"/>
      <c r="FWI624" s="396"/>
      <c r="FWJ624" s="396"/>
      <c r="FWK624" s="396"/>
      <c r="FWL624" s="396"/>
      <c r="FWM624" s="396"/>
      <c r="FWN624" s="396"/>
      <c r="FWO624" s="396"/>
      <c r="FWP624" s="396"/>
      <c r="FWQ624" s="396"/>
      <c r="FWR624" s="396"/>
      <c r="FWS624" s="396"/>
      <c r="FWT624" s="396"/>
      <c r="FWU624" s="396"/>
      <c r="FWV624" s="396"/>
      <c r="FWW624" s="396"/>
      <c r="FWX624" s="396"/>
      <c r="FWY624" s="396"/>
      <c r="FWZ624" s="396"/>
      <c r="FXA624" s="396"/>
      <c r="FXB624" s="396"/>
      <c r="FXC624" s="396"/>
      <c r="FXD624" s="396"/>
      <c r="FXE624" s="396"/>
      <c r="FXF624" s="396"/>
      <c r="FXG624" s="396"/>
      <c r="FXH624" s="396"/>
      <c r="FXI624" s="396"/>
      <c r="FXJ624" s="396"/>
      <c r="FXK624" s="396"/>
      <c r="FXL624" s="396"/>
      <c r="FXM624" s="396"/>
      <c r="FXN624" s="396"/>
      <c r="FXO624" s="396"/>
      <c r="FXP624" s="396"/>
      <c r="FXQ624" s="396"/>
      <c r="FXR624" s="396"/>
      <c r="FXS624" s="396"/>
      <c r="FXT624" s="396"/>
      <c r="FXU624" s="396"/>
      <c r="FXV624" s="396"/>
      <c r="FXW624" s="396"/>
      <c r="FXX624" s="396"/>
      <c r="FXY624" s="396"/>
      <c r="FXZ624" s="396"/>
      <c r="FYA624" s="396"/>
      <c r="FYB624" s="396"/>
      <c r="FYC624" s="396"/>
      <c r="FYD624" s="396"/>
      <c r="FYE624" s="396"/>
      <c r="FYF624" s="396"/>
      <c r="FYG624" s="396"/>
      <c r="FYH624" s="396"/>
      <c r="FYI624" s="396"/>
      <c r="FYJ624" s="396"/>
      <c r="FYK624" s="396"/>
      <c r="FYL624" s="396"/>
      <c r="FYM624" s="396"/>
      <c r="FYN624" s="396"/>
      <c r="FYO624" s="396"/>
      <c r="FYP624" s="396"/>
      <c r="FYQ624" s="396"/>
      <c r="FYR624" s="396"/>
      <c r="FYS624" s="396"/>
      <c r="FYT624" s="396"/>
      <c r="FYU624" s="396"/>
      <c r="FYV624" s="396"/>
      <c r="FYW624" s="396"/>
      <c r="FYX624" s="396"/>
      <c r="FYY624" s="396"/>
      <c r="FYZ624" s="396"/>
      <c r="FZA624" s="396"/>
      <c r="FZB624" s="396"/>
      <c r="FZC624" s="396"/>
      <c r="FZD624" s="396"/>
      <c r="FZE624" s="396"/>
      <c r="FZF624" s="396"/>
      <c r="FZG624" s="396"/>
      <c r="FZH624" s="396"/>
      <c r="FZI624" s="396"/>
      <c r="FZJ624" s="396"/>
      <c r="FZK624" s="396"/>
      <c r="FZL624" s="396"/>
      <c r="FZM624" s="396"/>
      <c r="FZN624" s="396"/>
      <c r="FZO624" s="396"/>
      <c r="FZP624" s="396"/>
      <c r="FZQ624" s="396"/>
      <c r="FZR624" s="396"/>
      <c r="FZS624" s="396"/>
      <c r="FZT624" s="396"/>
      <c r="FZU624" s="396"/>
      <c r="FZV624" s="396"/>
      <c r="FZW624" s="396"/>
      <c r="FZX624" s="396"/>
      <c r="FZY624" s="396"/>
      <c r="FZZ624" s="396"/>
      <c r="GAA624" s="396"/>
      <c r="GAB624" s="396"/>
      <c r="GAC624" s="396"/>
      <c r="GAD624" s="396"/>
      <c r="GAE624" s="396"/>
      <c r="GAF624" s="396"/>
      <c r="GAG624" s="396"/>
      <c r="GAH624" s="396"/>
      <c r="GAI624" s="396"/>
      <c r="GAJ624" s="396"/>
      <c r="GAK624" s="396"/>
      <c r="GAL624" s="396"/>
      <c r="GAM624" s="396"/>
      <c r="GAN624" s="396"/>
      <c r="GAO624" s="396"/>
      <c r="GAP624" s="396"/>
      <c r="GAQ624" s="396"/>
      <c r="GAR624" s="396"/>
      <c r="GAS624" s="396"/>
      <c r="GAT624" s="396"/>
      <c r="GAU624" s="396"/>
      <c r="GAV624" s="396"/>
      <c r="GAW624" s="396"/>
      <c r="GAX624" s="396"/>
      <c r="GAY624" s="396"/>
      <c r="GAZ624" s="396"/>
      <c r="GBA624" s="396"/>
      <c r="GBB624" s="396"/>
      <c r="GBC624" s="396"/>
      <c r="GBD624" s="396"/>
      <c r="GBE624" s="396"/>
      <c r="GBF624" s="396"/>
      <c r="GBG624" s="396"/>
      <c r="GBH624" s="396"/>
      <c r="GBI624" s="396"/>
      <c r="GBJ624" s="396"/>
      <c r="GBK624" s="396"/>
      <c r="GBL624" s="396"/>
      <c r="GBM624" s="396"/>
      <c r="GBN624" s="396"/>
      <c r="GBO624" s="396"/>
      <c r="GBP624" s="396"/>
      <c r="GBQ624" s="396"/>
      <c r="GBR624" s="396"/>
      <c r="GBS624" s="396"/>
      <c r="GBT624" s="396"/>
      <c r="GBU624" s="396"/>
      <c r="GBV624" s="396"/>
      <c r="GBW624" s="396"/>
      <c r="GBX624" s="396"/>
      <c r="GBY624" s="396"/>
      <c r="GBZ624" s="396"/>
      <c r="GCA624" s="396"/>
      <c r="GCB624" s="396"/>
      <c r="GCC624" s="396"/>
      <c r="GCD624" s="396"/>
      <c r="GCE624" s="396"/>
      <c r="GCF624" s="396"/>
      <c r="GCG624" s="396"/>
      <c r="GCH624" s="396"/>
      <c r="GCI624" s="396"/>
      <c r="GCJ624" s="396"/>
      <c r="GCK624" s="396"/>
      <c r="GCL624" s="396"/>
      <c r="GCM624" s="396"/>
      <c r="GCN624" s="396"/>
      <c r="GCO624" s="396"/>
      <c r="GCP624" s="396"/>
      <c r="GCQ624" s="396"/>
      <c r="GCR624" s="396"/>
      <c r="GCS624" s="396"/>
      <c r="GCT624" s="396"/>
      <c r="GCU624" s="396"/>
      <c r="GCV624" s="396"/>
      <c r="GCW624" s="396"/>
      <c r="GCX624" s="396"/>
      <c r="GCY624" s="396"/>
      <c r="GCZ624" s="396"/>
      <c r="GDA624" s="396"/>
      <c r="GDB624" s="396"/>
      <c r="GDC624" s="396"/>
      <c r="GDD624" s="396"/>
      <c r="GDE624" s="396"/>
      <c r="GDF624" s="396"/>
      <c r="GDG624" s="396"/>
      <c r="GDH624" s="396"/>
      <c r="GDI624" s="396"/>
      <c r="GDJ624" s="396"/>
      <c r="GDK624" s="396"/>
      <c r="GDL624" s="396"/>
      <c r="GDM624" s="396"/>
      <c r="GDN624" s="396"/>
      <c r="GDO624" s="396"/>
      <c r="GDP624" s="396"/>
      <c r="GDQ624" s="396"/>
      <c r="GDR624" s="396"/>
      <c r="GDS624" s="396"/>
      <c r="GDT624" s="396"/>
      <c r="GDU624" s="396"/>
      <c r="GDV624" s="396"/>
      <c r="GDW624" s="396"/>
      <c r="GDX624" s="396"/>
      <c r="GDY624" s="396"/>
      <c r="GDZ624" s="396"/>
      <c r="GEA624" s="396"/>
      <c r="GEB624" s="396"/>
      <c r="GEC624" s="396"/>
      <c r="GED624" s="396"/>
      <c r="GEE624" s="396"/>
      <c r="GEF624" s="396"/>
      <c r="GEG624" s="396"/>
      <c r="GEH624" s="396"/>
      <c r="GEI624" s="396"/>
      <c r="GEJ624" s="396"/>
      <c r="GEK624" s="396"/>
      <c r="GEL624" s="396"/>
      <c r="GEM624" s="396"/>
      <c r="GEN624" s="396"/>
      <c r="GEO624" s="396"/>
      <c r="GEP624" s="396"/>
      <c r="GEQ624" s="396"/>
      <c r="GER624" s="396"/>
      <c r="GES624" s="396"/>
      <c r="GET624" s="396"/>
      <c r="GEU624" s="396"/>
      <c r="GEV624" s="396"/>
      <c r="GEW624" s="396"/>
      <c r="GEX624" s="396"/>
      <c r="GEY624" s="396"/>
      <c r="GEZ624" s="396"/>
      <c r="GFA624" s="396"/>
      <c r="GFB624" s="396"/>
      <c r="GFC624" s="396"/>
      <c r="GFD624" s="396"/>
      <c r="GFE624" s="396"/>
      <c r="GFF624" s="396"/>
      <c r="GFG624" s="396"/>
      <c r="GFH624" s="396"/>
      <c r="GFI624" s="396"/>
      <c r="GFJ624" s="396"/>
      <c r="GFK624" s="396"/>
      <c r="GFL624" s="396"/>
      <c r="GFM624" s="396"/>
      <c r="GFN624" s="396"/>
      <c r="GFO624" s="396"/>
      <c r="GFP624" s="396"/>
      <c r="GFQ624" s="396"/>
      <c r="GFR624" s="396"/>
      <c r="GFS624" s="396"/>
      <c r="GFT624" s="396"/>
      <c r="GFU624" s="396"/>
      <c r="GFV624" s="396"/>
      <c r="GFW624" s="396"/>
      <c r="GFX624" s="396"/>
      <c r="GFY624" s="396"/>
      <c r="GFZ624" s="396"/>
      <c r="GGA624" s="396"/>
      <c r="GGB624" s="396"/>
      <c r="GGC624" s="396"/>
      <c r="GGD624" s="396"/>
      <c r="GGE624" s="396"/>
      <c r="GGF624" s="396"/>
      <c r="GGG624" s="396"/>
      <c r="GGH624" s="396"/>
      <c r="GGI624" s="396"/>
      <c r="GGJ624" s="396"/>
      <c r="GGK624" s="396"/>
      <c r="GGL624" s="396"/>
      <c r="GGM624" s="396"/>
      <c r="GGN624" s="396"/>
      <c r="GGO624" s="396"/>
      <c r="GGP624" s="396"/>
      <c r="GGQ624" s="396"/>
      <c r="GGR624" s="396"/>
      <c r="GGS624" s="396"/>
      <c r="GGT624" s="396"/>
      <c r="GGU624" s="396"/>
      <c r="GGV624" s="396"/>
      <c r="GGW624" s="396"/>
      <c r="GGX624" s="396"/>
      <c r="GGY624" s="396"/>
      <c r="GGZ624" s="396"/>
      <c r="GHA624" s="396"/>
      <c r="GHB624" s="396"/>
      <c r="GHC624" s="396"/>
      <c r="GHD624" s="396"/>
      <c r="GHE624" s="396"/>
      <c r="GHF624" s="396"/>
      <c r="GHG624" s="396"/>
      <c r="GHH624" s="396"/>
      <c r="GHI624" s="396"/>
      <c r="GHJ624" s="396"/>
      <c r="GHK624" s="396"/>
      <c r="GHL624" s="396"/>
      <c r="GHM624" s="396"/>
      <c r="GHN624" s="396"/>
      <c r="GHO624" s="396"/>
      <c r="GHP624" s="396"/>
      <c r="GHQ624" s="396"/>
      <c r="GHR624" s="396"/>
      <c r="GHS624" s="396"/>
      <c r="GHT624" s="396"/>
      <c r="GHU624" s="396"/>
      <c r="GHV624" s="396"/>
      <c r="GHW624" s="396"/>
      <c r="GHX624" s="396"/>
      <c r="GHY624" s="396"/>
      <c r="GHZ624" s="396"/>
      <c r="GIA624" s="396"/>
      <c r="GIB624" s="396"/>
      <c r="GIC624" s="396"/>
      <c r="GID624" s="396"/>
      <c r="GIE624" s="396"/>
      <c r="GIF624" s="396"/>
      <c r="GIG624" s="396"/>
      <c r="GIH624" s="396"/>
      <c r="GII624" s="396"/>
      <c r="GIJ624" s="396"/>
      <c r="GIK624" s="396"/>
      <c r="GIL624" s="396"/>
      <c r="GIM624" s="396"/>
      <c r="GIN624" s="396"/>
      <c r="GIO624" s="396"/>
      <c r="GIP624" s="396"/>
      <c r="GIQ624" s="396"/>
      <c r="GIR624" s="396"/>
      <c r="GIS624" s="396"/>
      <c r="GIT624" s="396"/>
      <c r="GIU624" s="396"/>
      <c r="GIV624" s="396"/>
      <c r="GIW624" s="396"/>
      <c r="GIX624" s="396"/>
      <c r="GIY624" s="396"/>
      <c r="GIZ624" s="396"/>
      <c r="GJA624" s="396"/>
      <c r="GJB624" s="396"/>
      <c r="GJC624" s="396"/>
      <c r="GJD624" s="396"/>
      <c r="GJE624" s="396"/>
      <c r="GJF624" s="396"/>
      <c r="GJG624" s="396"/>
      <c r="GJH624" s="396"/>
      <c r="GJI624" s="396"/>
      <c r="GJJ624" s="396"/>
      <c r="GJK624" s="396"/>
      <c r="GJL624" s="396"/>
      <c r="GJM624" s="396"/>
      <c r="GJN624" s="396"/>
      <c r="GJO624" s="396"/>
      <c r="GJP624" s="396"/>
      <c r="GJQ624" s="396"/>
      <c r="GJR624" s="396"/>
      <c r="GJS624" s="396"/>
      <c r="GJT624" s="396"/>
      <c r="GJU624" s="396"/>
      <c r="GJV624" s="396"/>
      <c r="GJW624" s="396"/>
      <c r="GJX624" s="396"/>
      <c r="GJY624" s="396"/>
      <c r="GJZ624" s="396"/>
      <c r="GKA624" s="396"/>
      <c r="GKB624" s="396"/>
      <c r="GKC624" s="396"/>
      <c r="GKD624" s="396"/>
      <c r="GKE624" s="396"/>
      <c r="GKF624" s="396"/>
      <c r="GKG624" s="396"/>
      <c r="GKH624" s="396"/>
      <c r="GKI624" s="396"/>
      <c r="GKJ624" s="396"/>
      <c r="GKK624" s="396"/>
      <c r="GKL624" s="396"/>
      <c r="GKM624" s="396"/>
      <c r="GKN624" s="396"/>
      <c r="GKO624" s="396"/>
      <c r="GKP624" s="396"/>
      <c r="GKQ624" s="396"/>
      <c r="GKR624" s="396"/>
      <c r="GKS624" s="396"/>
      <c r="GKT624" s="396"/>
      <c r="GKU624" s="396"/>
      <c r="GKV624" s="396"/>
      <c r="GKW624" s="396"/>
      <c r="GKX624" s="396"/>
      <c r="GKY624" s="396"/>
      <c r="GKZ624" s="396"/>
      <c r="GLA624" s="396"/>
      <c r="GLB624" s="396"/>
      <c r="GLC624" s="396"/>
      <c r="GLD624" s="396"/>
      <c r="GLE624" s="396"/>
      <c r="GLF624" s="396"/>
      <c r="GLG624" s="396"/>
      <c r="GLH624" s="396"/>
      <c r="GLI624" s="396"/>
      <c r="GLJ624" s="396"/>
      <c r="GLK624" s="396"/>
      <c r="GLL624" s="396"/>
      <c r="GLM624" s="396"/>
      <c r="GLN624" s="396"/>
      <c r="GLO624" s="396"/>
      <c r="GLP624" s="396"/>
      <c r="GLQ624" s="396"/>
      <c r="GLR624" s="396"/>
      <c r="GLS624" s="396"/>
      <c r="GLT624" s="396"/>
      <c r="GLU624" s="396"/>
      <c r="GLV624" s="396"/>
      <c r="GLW624" s="396"/>
      <c r="GLX624" s="396"/>
      <c r="GLY624" s="396"/>
      <c r="GLZ624" s="396"/>
      <c r="GMA624" s="396"/>
      <c r="GMB624" s="396"/>
      <c r="GMC624" s="396"/>
      <c r="GMD624" s="396"/>
      <c r="GME624" s="396"/>
      <c r="GMF624" s="396"/>
      <c r="GMG624" s="396"/>
      <c r="GMH624" s="396"/>
      <c r="GMI624" s="396"/>
      <c r="GMJ624" s="396"/>
      <c r="GMK624" s="396"/>
      <c r="GML624" s="396"/>
      <c r="GMM624" s="396"/>
      <c r="GMN624" s="396"/>
      <c r="GMO624" s="396"/>
      <c r="GMP624" s="396"/>
      <c r="GMQ624" s="396"/>
      <c r="GMR624" s="396"/>
      <c r="GMS624" s="396"/>
      <c r="GMT624" s="396"/>
      <c r="GMU624" s="396"/>
      <c r="GMV624" s="396"/>
      <c r="GMW624" s="396"/>
      <c r="GMX624" s="396"/>
      <c r="GMY624" s="396"/>
      <c r="GMZ624" s="396"/>
      <c r="GNA624" s="396"/>
      <c r="GNB624" s="396"/>
      <c r="GNC624" s="396"/>
      <c r="GND624" s="396"/>
      <c r="GNE624" s="396"/>
      <c r="GNF624" s="396"/>
      <c r="GNG624" s="396"/>
      <c r="GNH624" s="396"/>
      <c r="GNI624" s="396"/>
      <c r="GNJ624" s="396"/>
      <c r="GNK624" s="396"/>
      <c r="GNL624" s="396"/>
      <c r="GNM624" s="396"/>
      <c r="GNN624" s="396"/>
      <c r="GNO624" s="396"/>
      <c r="GNP624" s="396"/>
      <c r="GNQ624" s="396"/>
      <c r="GNR624" s="396"/>
      <c r="GNS624" s="396"/>
      <c r="GNT624" s="396"/>
      <c r="GNU624" s="396"/>
      <c r="GNV624" s="396"/>
      <c r="GNW624" s="396"/>
      <c r="GNX624" s="396"/>
      <c r="GNY624" s="396"/>
      <c r="GNZ624" s="396"/>
      <c r="GOA624" s="396"/>
      <c r="GOB624" s="396"/>
      <c r="GOC624" s="396"/>
      <c r="GOD624" s="396"/>
      <c r="GOE624" s="396"/>
      <c r="GOF624" s="396"/>
      <c r="GOG624" s="396"/>
      <c r="GOH624" s="396"/>
      <c r="GOI624" s="396"/>
      <c r="GOJ624" s="396"/>
      <c r="GOK624" s="396"/>
      <c r="GOL624" s="396"/>
      <c r="GOM624" s="396"/>
      <c r="GON624" s="396"/>
      <c r="GOO624" s="396"/>
      <c r="GOP624" s="396"/>
      <c r="GOQ624" s="396"/>
      <c r="GOR624" s="396"/>
      <c r="GOS624" s="396"/>
      <c r="GOT624" s="396"/>
      <c r="GOU624" s="396"/>
      <c r="GOV624" s="396"/>
      <c r="GOW624" s="396"/>
      <c r="GOX624" s="396"/>
      <c r="GOY624" s="396"/>
      <c r="GOZ624" s="396"/>
      <c r="GPA624" s="396"/>
      <c r="GPB624" s="396"/>
      <c r="GPC624" s="396"/>
      <c r="GPD624" s="396"/>
      <c r="GPE624" s="396"/>
      <c r="GPF624" s="396"/>
      <c r="GPG624" s="396"/>
      <c r="GPH624" s="396"/>
      <c r="GPI624" s="396"/>
      <c r="GPJ624" s="396"/>
      <c r="GPK624" s="396"/>
      <c r="GPL624" s="396"/>
      <c r="GPM624" s="396"/>
      <c r="GPN624" s="396"/>
      <c r="GPO624" s="396"/>
      <c r="GPP624" s="396"/>
      <c r="GPQ624" s="396"/>
      <c r="GPR624" s="396"/>
      <c r="GPS624" s="396"/>
      <c r="GPT624" s="396"/>
      <c r="GPU624" s="396"/>
      <c r="GPV624" s="396"/>
      <c r="GPW624" s="396"/>
      <c r="GPX624" s="396"/>
      <c r="GPY624" s="396"/>
      <c r="GPZ624" s="396"/>
      <c r="GQA624" s="396"/>
      <c r="GQB624" s="396"/>
      <c r="GQC624" s="396"/>
      <c r="GQD624" s="396"/>
      <c r="GQE624" s="396"/>
      <c r="GQF624" s="396"/>
      <c r="GQG624" s="396"/>
      <c r="GQH624" s="396"/>
      <c r="GQI624" s="396"/>
      <c r="GQJ624" s="396"/>
      <c r="GQK624" s="396"/>
      <c r="GQL624" s="396"/>
      <c r="GQM624" s="396"/>
      <c r="GQN624" s="396"/>
      <c r="GQO624" s="396"/>
      <c r="GQP624" s="396"/>
      <c r="GQQ624" s="396"/>
      <c r="GQR624" s="396"/>
      <c r="GQS624" s="396"/>
      <c r="GQT624" s="396"/>
      <c r="GQU624" s="396"/>
      <c r="GQV624" s="396"/>
      <c r="GQW624" s="396"/>
      <c r="GQX624" s="396"/>
      <c r="GQY624" s="396"/>
      <c r="GQZ624" s="396"/>
      <c r="GRA624" s="396"/>
      <c r="GRB624" s="396"/>
      <c r="GRC624" s="396"/>
      <c r="GRD624" s="396"/>
      <c r="GRE624" s="396"/>
      <c r="GRF624" s="396"/>
      <c r="GRG624" s="396"/>
      <c r="GRH624" s="396"/>
      <c r="GRI624" s="396"/>
      <c r="GRJ624" s="396"/>
      <c r="GRK624" s="396"/>
      <c r="GRL624" s="396"/>
      <c r="GRM624" s="396"/>
      <c r="GRN624" s="396"/>
      <c r="GRO624" s="396"/>
      <c r="GRP624" s="396"/>
      <c r="GRQ624" s="396"/>
      <c r="GRR624" s="396"/>
      <c r="GRS624" s="396"/>
      <c r="GRT624" s="396"/>
      <c r="GRU624" s="396"/>
      <c r="GRV624" s="396"/>
      <c r="GRW624" s="396"/>
      <c r="GRX624" s="396"/>
      <c r="GRY624" s="396"/>
      <c r="GRZ624" s="396"/>
      <c r="GSA624" s="396"/>
      <c r="GSB624" s="396"/>
      <c r="GSC624" s="396"/>
      <c r="GSD624" s="396"/>
      <c r="GSE624" s="396"/>
      <c r="GSF624" s="396"/>
      <c r="GSG624" s="396"/>
      <c r="GSH624" s="396"/>
      <c r="GSI624" s="396"/>
      <c r="GSJ624" s="396"/>
      <c r="GSK624" s="396"/>
      <c r="GSL624" s="396"/>
      <c r="GSM624" s="396"/>
      <c r="GSN624" s="396"/>
      <c r="GSO624" s="396"/>
      <c r="GSP624" s="396"/>
      <c r="GSQ624" s="396"/>
      <c r="GSR624" s="396"/>
      <c r="GSS624" s="396"/>
      <c r="GST624" s="396"/>
      <c r="GSU624" s="396"/>
      <c r="GSV624" s="396"/>
      <c r="GSW624" s="396"/>
      <c r="GSX624" s="396"/>
      <c r="GSY624" s="396"/>
      <c r="GSZ624" s="396"/>
      <c r="GTA624" s="396"/>
      <c r="GTB624" s="396"/>
      <c r="GTC624" s="396"/>
      <c r="GTD624" s="396"/>
      <c r="GTE624" s="396"/>
      <c r="GTF624" s="396"/>
      <c r="GTG624" s="396"/>
      <c r="GTH624" s="396"/>
      <c r="GTI624" s="396"/>
      <c r="GTJ624" s="396"/>
      <c r="GTK624" s="396"/>
      <c r="GTL624" s="396"/>
      <c r="GTM624" s="396"/>
      <c r="GTN624" s="396"/>
      <c r="GTO624" s="396"/>
      <c r="GTP624" s="396"/>
      <c r="GTQ624" s="396"/>
      <c r="GTR624" s="396"/>
      <c r="GTS624" s="396"/>
      <c r="GTT624" s="396"/>
      <c r="GTU624" s="396"/>
      <c r="GTV624" s="396"/>
      <c r="GTW624" s="396"/>
      <c r="GTX624" s="396"/>
      <c r="GTY624" s="396"/>
      <c r="GTZ624" s="396"/>
      <c r="GUA624" s="396"/>
      <c r="GUB624" s="396"/>
      <c r="GUC624" s="396"/>
      <c r="GUD624" s="396"/>
      <c r="GUE624" s="396"/>
      <c r="GUF624" s="396"/>
      <c r="GUG624" s="396"/>
      <c r="GUH624" s="396"/>
      <c r="GUI624" s="396"/>
      <c r="GUJ624" s="396"/>
      <c r="GUK624" s="396"/>
      <c r="GUL624" s="396"/>
      <c r="GUM624" s="396"/>
      <c r="GUN624" s="396"/>
      <c r="GUO624" s="396"/>
      <c r="GUP624" s="396"/>
      <c r="GUQ624" s="396"/>
      <c r="GUR624" s="396"/>
      <c r="GUS624" s="396"/>
      <c r="GUT624" s="396"/>
      <c r="GUU624" s="396"/>
      <c r="GUV624" s="396"/>
      <c r="GUW624" s="396"/>
      <c r="GUX624" s="396"/>
      <c r="GUY624" s="396"/>
      <c r="GUZ624" s="396"/>
      <c r="GVA624" s="396"/>
      <c r="GVB624" s="396"/>
      <c r="GVC624" s="396"/>
      <c r="GVD624" s="396"/>
      <c r="GVE624" s="396"/>
      <c r="GVF624" s="396"/>
      <c r="GVG624" s="396"/>
      <c r="GVH624" s="396"/>
      <c r="GVI624" s="396"/>
      <c r="GVJ624" s="396"/>
      <c r="GVK624" s="396"/>
      <c r="GVL624" s="396"/>
      <c r="GVM624" s="396"/>
      <c r="GVN624" s="396"/>
      <c r="GVO624" s="396"/>
      <c r="GVP624" s="396"/>
      <c r="GVQ624" s="396"/>
      <c r="GVR624" s="396"/>
      <c r="GVS624" s="396"/>
      <c r="GVT624" s="396"/>
      <c r="GVU624" s="396"/>
      <c r="GVV624" s="396"/>
      <c r="GVW624" s="396"/>
      <c r="GVX624" s="396"/>
      <c r="GVY624" s="396"/>
      <c r="GVZ624" s="396"/>
      <c r="GWA624" s="396"/>
      <c r="GWB624" s="396"/>
      <c r="GWC624" s="396"/>
      <c r="GWD624" s="396"/>
      <c r="GWE624" s="396"/>
      <c r="GWF624" s="396"/>
      <c r="GWG624" s="396"/>
      <c r="GWH624" s="396"/>
      <c r="GWI624" s="396"/>
      <c r="GWJ624" s="396"/>
      <c r="GWK624" s="396"/>
      <c r="GWL624" s="396"/>
      <c r="GWM624" s="396"/>
      <c r="GWN624" s="396"/>
      <c r="GWO624" s="396"/>
      <c r="GWP624" s="396"/>
      <c r="GWQ624" s="396"/>
      <c r="GWR624" s="396"/>
      <c r="GWS624" s="396"/>
      <c r="GWT624" s="396"/>
      <c r="GWU624" s="396"/>
      <c r="GWV624" s="396"/>
      <c r="GWW624" s="396"/>
      <c r="GWX624" s="396"/>
      <c r="GWY624" s="396"/>
      <c r="GWZ624" s="396"/>
      <c r="GXA624" s="396"/>
      <c r="GXB624" s="396"/>
      <c r="GXC624" s="396"/>
      <c r="GXD624" s="396"/>
      <c r="GXE624" s="396"/>
      <c r="GXF624" s="396"/>
      <c r="GXG624" s="396"/>
      <c r="GXH624" s="396"/>
      <c r="GXI624" s="396"/>
      <c r="GXJ624" s="396"/>
      <c r="GXK624" s="396"/>
      <c r="GXL624" s="396"/>
      <c r="GXM624" s="396"/>
      <c r="GXN624" s="396"/>
      <c r="GXO624" s="396"/>
      <c r="GXP624" s="396"/>
      <c r="GXQ624" s="396"/>
      <c r="GXR624" s="396"/>
      <c r="GXS624" s="396"/>
      <c r="GXT624" s="396"/>
      <c r="GXU624" s="396"/>
      <c r="GXV624" s="396"/>
      <c r="GXW624" s="396"/>
      <c r="GXX624" s="396"/>
      <c r="GXY624" s="396"/>
      <c r="GXZ624" s="396"/>
      <c r="GYA624" s="396"/>
      <c r="GYB624" s="396"/>
      <c r="GYC624" s="396"/>
      <c r="GYD624" s="396"/>
      <c r="GYE624" s="396"/>
      <c r="GYF624" s="396"/>
      <c r="GYG624" s="396"/>
      <c r="GYH624" s="396"/>
      <c r="GYI624" s="396"/>
      <c r="GYJ624" s="396"/>
      <c r="GYK624" s="396"/>
      <c r="GYL624" s="396"/>
      <c r="GYM624" s="396"/>
      <c r="GYN624" s="396"/>
      <c r="GYO624" s="396"/>
      <c r="GYP624" s="396"/>
      <c r="GYQ624" s="396"/>
      <c r="GYR624" s="396"/>
      <c r="GYS624" s="396"/>
      <c r="GYT624" s="396"/>
      <c r="GYU624" s="396"/>
      <c r="GYV624" s="396"/>
      <c r="GYW624" s="396"/>
      <c r="GYX624" s="396"/>
      <c r="GYY624" s="396"/>
      <c r="GYZ624" s="396"/>
      <c r="GZA624" s="396"/>
      <c r="GZB624" s="396"/>
      <c r="GZC624" s="396"/>
      <c r="GZD624" s="396"/>
      <c r="GZE624" s="396"/>
      <c r="GZF624" s="396"/>
      <c r="GZG624" s="396"/>
      <c r="GZH624" s="396"/>
      <c r="GZI624" s="396"/>
      <c r="GZJ624" s="396"/>
      <c r="GZK624" s="396"/>
      <c r="GZL624" s="396"/>
      <c r="GZM624" s="396"/>
      <c r="GZN624" s="396"/>
      <c r="GZO624" s="396"/>
      <c r="GZP624" s="396"/>
      <c r="GZQ624" s="396"/>
      <c r="GZR624" s="396"/>
      <c r="GZS624" s="396"/>
      <c r="GZT624" s="396"/>
      <c r="GZU624" s="396"/>
      <c r="GZV624" s="396"/>
      <c r="GZW624" s="396"/>
      <c r="GZX624" s="396"/>
      <c r="GZY624" s="396"/>
      <c r="GZZ624" s="396"/>
      <c r="HAA624" s="396"/>
      <c r="HAB624" s="396"/>
      <c r="HAC624" s="396"/>
      <c r="HAD624" s="396"/>
      <c r="HAE624" s="396"/>
      <c r="HAF624" s="396"/>
      <c r="HAG624" s="396"/>
      <c r="HAH624" s="396"/>
      <c r="HAI624" s="396"/>
      <c r="HAJ624" s="396"/>
      <c r="HAK624" s="396"/>
      <c r="HAL624" s="396"/>
      <c r="HAM624" s="396"/>
      <c r="HAN624" s="396"/>
      <c r="HAO624" s="396"/>
      <c r="HAP624" s="396"/>
      <c r="HAQ624" s="396"/>
      <c r="HAR624" s="396"/>
      <c r="HAS624" s="396"/>
      <c r="HAT624" s="396"/>
      <c r="HAU624" s="396"/>
      <c r="HAV624" s="396"/>
      <c r="HAW624" s="396"/>
      <c r="HAX624" s="396"/>
      <c r="HAY624" s="396"/>
      <c r="HAZ624" s="396"/>
      <c r="HBA624" s="396"/>
      <c r="HBB624" s="396"/>
      <c r="HBC624" s="396"/>
      <c r="HBD624" s="396"/>
      <c r="HBE624" s="396"/>
      <c r="HBF624" s="396"/>
      <c r="HBG624" s="396"/>
      <c r="HBH624" s="396"/>
      <c r="HBI624" s="396"/>
      <c r="HBJ624" s="396"/>
      <c r="HBK624" s="396"/>
      <c r="HBL624" s="396"/>
      <c r="HBM624" s="396"/>
      <c r="HBN624" s="396"/>
      <c r="HBO624" s="396"/>
      <c r="HBP624" s="396"/>
      <c r="HBQ624" s="396"/>
      <c r="HBR624" s="396"/>
      <c r="HBS624" s="396"/>
      <c r="HBT624" s="396"/>
      <c r="HBU624" s="396"/>
      <c r="HBV624" s="396"/>
      <c r="HBW624" s="396"/>
      <c r="HBX624" s="396"/>
      <c r="HBY624" s="396"/>
      <c r="HBZ624" s="396"/>
      <c r="HCA624" s="396"/>
      <c r="HCB624" s="396"/>
      <c r="HCC624" s="396"/>
      <c r="HCD624" s="396"/>
      <c r="HCE624" s="396"/>
      <c r="HCF624" s="396"/>
      <c r="HCG624" s="396"/>
      <c r="HCH624" s="396"/>
      <c r="HCI624" s="396"/>
      <c r="HCJ624" s="396"/>
      <c r="HCK624" s="396"/>
      <c r="HCL624" s="396"/>
      <c r="HCM624" s="396"/>
      <c r="HCN624" s="396"/>
      <c r="HCO624" s="396"/>
      <c r="HCP624" s="396"/>
      <c r="HCQ624" s="396"/>
      <c r="HCR624" s="396"/>
      <c r="HCS624" s="396"/>
      <c r="HCT624" s="396"/>
      <c r="HCU624" s="396"/>
      <c r="HCV624" s="396"/>
      <c r="HCW624" s="396"/>
      <c r="HCX624" s="396"/>
      <c r="HCY624" s="396"/>
      <c r="HCZ624" s="396"/>
      <c r="HDA624" s="396"/>
      <c r="HDB624" s="396"/>
      <c r="HDC624" s="396"/>
      <c r="HDD624" s="396"/>
      <c r="HDE624" s="396"/>
      <c r="HDF624" s="396"/>
      <c r="HDG624" s="396"/>
      <c r="HDH624" s="396"/>
      <c r="HDI624" s="396"/>
      <c r="HDJ624" s="396"/>
      <c r="HDK624" s="396"/>
      <c r="HDL624" s="396"/>
      <c r="HDM624" s="396"/>
      <c r="HDN624" s="396"/>
      <c r="HDO624" s="396"/>
      <c r="HDP624" s="396"/>
      <c r="HDQ624" s="396"/>
      <c r="HDR624" s="396"/>
      <c r="HDS624" s="396"/>
      <c r="HDT624" s="396"/>
      <c r="HDU624" s="396"/>
      <c r="HDV624" s="396"/>
      <c r="HDW624" s="396"/>
      <c r="HDX624" s="396"/>
      <c r="HDY624" s="396"/>
      <c r="HDZ624" s="396"/>
      <c r="HEA624" s="396"/>
      <c r="HEB624" s="396"/>
      <c r="HEC624" s="396"/>
      <c r="HED624" s="396"/>
      <c r="HEE624" s="396"/>
      <c r="HEF624" s="396"/>
      <c r="HEG624" s="396"/>
      <c r="HEH624" s="396"/>
      <c r="HEI624" s="396"/>
      <c r="HEJ624" s="396"/>
      <c r="HEK624" s="396"/>
      <c r="HEL624" s="396"/>
      <c r="HEM624" s="396"/>
      <c r="HEN624" s="396"/>
      <c r="HEO624" s="396"/>
      <c r="HEP624" s="396"/>
      <c r="HEQ624" s="396"/>
      <c r="HER624" s="396"/>
      <c r="HES624" s="396"/>
      <c r="HET624" s="396"/>
      <c r="HEU624" s="396"/>
      <c r="HEV624" s="396"/>
      <c r="HEW624" s="396"/>
      <c r="HEX624" s="396"/>
      <c r="HEY624" s="396"/>
      <c r="HEZ624" s="396"/>
      <c r="HFA624" s="396"/>
      <c r="HFB624" s="396"/>
      <c r="HFC624" s="396"/>
      <c r="HFD624" s="396"/>
      <c r="HFE624" s="396"/>
      <c r="HFF624" s="396"/>
      <c r="HFG624" s="396"/>
      <c r="HFH624" s="396"/>
      <c r="HFI624" s="396"/>
      <c r="HFJ624" s="396"/>
      <c r="HFK624" s="396"/>
      <c r="HFL624" s="396"/>
      <c r="HFM624" s="396"/>
      <c r="HFN624" s="396"/>
      <c r="HFO624" s="396"/>
      <c r="HFP624" s="396"/>
      <c r="HFQ624" s="396"/>
      <c r="HFR624" s="396"/>
      <c r="HFS624" s="396"/>
      <c r="HFT624" s="396"/>
      <c r="HFU624" s="396"/>
      <c r="HFV624" s="396"/>
      <c r="HFW624" s="396"/>
      <c r="HFX624" s="396"/>
      <c r="HFY624" s="396"/>
      <c r="HFZ624" s="396"/>
      <c r="HGA624" s="396"/>
      <c r="HGB624" s="396"/>
      <c r="HGC624" s="396"/>
      <c r="HGD624" s="396"/>
      <c r="HGE624" s="396"/>
      <c r="HGF624" s="396"/>
      <c r="HGG624" s="396"/>
      <c r="HGH624" s="396"/>
      <c r="HGI624" s="396"/>
      <c r="HGJ624" s="396"/>
      <c r="HGK624" s="396"/>
      <c r="HGL624" s="396"/>
      <c r="HGM624" s="396"/>
      <c r="HGN624" s="396"/>
      <c r="HGO624" s="396"/>
      <c r="HGP624" s="396"/>
      <c r="HGQ624" s="396"/>
      <c r="HGR624" s="396"/>
      <c r="HGS624" s="396"/>
      <c r="HGT624" s="396"/>
      <c r="HGU624" s="396"/>
      <c r="HGV624" s="396"/>
      <c r="HGW624" s="396"/>
      <c r="HGX624" s="396"/>
      <c r="HGY624" s="396"/>
      <c r="HGZ624" s="396"/>
      <c r="HHA624" s="396"/>
      <c r="HHB624" s="396"/>
      <c r="HHC624" s="396"/>
      <c r="HHD624" s="396"/>
      <c r="HHE624" s="396"/>
      <c r="HHF624" s="396"/>
      <c r="HHG624" s="396"/>
      <c r="HHH624" s="396"/>
      <c r="HHI624" s="396"/>
      <c r="HHJ624" s="396"/>
      <c r="HHK624" s="396"/>
      <c r="HHL624" s="396"/>
      <c r="HHM624" s="396"/>
      <c r="HHN624" s="396"/>
      <c r="HHO624" s="396"/>
      <c r="HHP624" s="396"/>
      <c r="HHQ624" s="396"/>
      <c r="HHR624" s="396"/>
      <c r="HHS624" s="396"/>
      <c r="HHT624" s="396"/>
      <c r="HHU624" s="396"/>
      <c r="HHV624" s="396"/>
      <c r="HHW624" s="396"/>
      <c r="HHX624" s="396"/>
      <c r="HHY624" s="396"/>
      <c r="HHZ624" s="396"/>
      <c r="HIA624" s="396"/>
      <c r="HIB624" s="396"/>
      <c r="HIC624" s="396"/>
      <c r="HID624" s="396"/>
      <c r="HIE624" s="396"/>
      <c r="HIF624" s="396"/>
      <c r="HIG624" s="396"/>
      <c r="HIH624" s="396"/>
      <c r="HII624" s="396"/>
      <c r="HIJ624" s="396"/>
      <c r="HIK624" s="396"/>
      <c r="HIL624" s="396"/>
      <c r="HIM624" s="396"/>
      <c r="HIN624" s="396"/>
      <c r="HIO624" s="396"/>
      <c r="HIP624" s="396"/>
      <c r="HIQ624" s="396"/>
      <c r="HIR624" s="396"/>
      <c r="HIS624" s="396"/>
      <c r="HIT624" s="396"/>
      <c r="HIU624" s="396"/>
      <c r="HIV624" s="396"/>
      <c r="HIW624" s="396"/>
      <c r="HIX624" s="396"/>
      <c r="HIY624" s="396"/>
      <c r="HIZ624" s="396"/>
      <c r="HJA624" s="396"/>
      <c r="HJB624" s="396"/>
      <c r="HJC624" s="396"/>
      <c r="HJD624" s="396"/>
      <c r="HJE624" s="396"/>
      <c r="HJF624" s="396"/>
      <c r="HJG624" s="396"/>
      <c r="HJH624" s="396"/>
      <c r="HJI624" s="396"/>
      <c r="HJJ624" s="396"/>
      <c r="HJK624" s="396"/>
      <c r="HJL624" s="396"/>
      <c r="HJM624" s="396"/>
      <c r="HJN624" s="396"/>
      <c r="HJO624" s="396"/>
      <c r="HJP624" s="396"/>
      <c r="HJQ624" s="396"/>
      <c r="HJR624" s="396"/>
      <c r="HJS624" s="396"/>
      <c r="HJT624" s="396"/>
      <c r="HJU624" s="396"/>
      <c r="HJV624" s="396"/>
      <c r="HJW624" s="396"/>
      <c r="HJX624" s="396"/>
      <c r="HJY624" s="396"/>
      <c r="HJZ624" s="396"/>
      <c r="HKA624" s="396"/>
      <c r="HKB624" s="396"/>
      <c r="HKC624" s="396"/>
      <c r="HKD624" s="396"/>
      <c r="HKE624" s="396"/>
      <c r="HKF624" s="396"/>
      <c r="HKG624" s="396"/>
      <c r="HKH624" s="396"/>
      <c r="HKI624" s="396"/>
      <c r="HKJ624" s="396"/>
      <c r="HKK624" s="396"/>
      <c r="HKL624" s="396"/>
      <c r="HKM624" s="396"/>
      <c r="HKN624" s="396"/>
      <c r="HKO624" s="396"/>
      <c r="HKP624" s="396"/>
      <c r="HKQ624" s="396"/>
      <c r="HKR624" s="396"/>
      <c r="HKS624" s="396"/>
      <c r="HKT624" s="396"/>
      <c r="HKU624" s="396"/>
      <c r="HKV624" s="396"/>
      <c r="HKW624" s="396"/>
      <c r="HKX624" s="396"/>
      <c r="HKY624" s="396"/>
      <c r="HKZ624" s="396"/>
      <c r="HLA624" s="396"/>
      <c r="HLB624" s="396"/>
      <c r="HLC624" s="396"/>
      <c r="HLD624" s="396"/>
      <c r="HLE624" s="396"/>
      <c r="HLF624" s="396"/>
      <c r="HLG624" s="396"/>
      <c r="HLH624" s="396"/>
      <c r="HLI624" s="396"/>
      <c r="HLJ624" s="396"/>
      <c r="HLK624" s="396"/>
      <c r="HLL624" s="396"/>
      <c r="HLM624" s="396"/>
      <c r="HLN624" s="396"/>
      <c r="HLO624" s="396"/>
      <c r="HLP624" s="396"/>
      <c r="HLQ624" s="396"/>
      <c r="HLR624" s="396"/>
      <c r="HLS624" s="396"/>
      <c r="HLT624" s="396"/>
      <c r="HLU624" s="396"/>
      <c r="HLV624" s="396"/>
      <c r="HLW624" s="396"/>
      <c r="HLX624" s="396"/>
      <c r="HLY624" s="396"/>
      <c r="HLZ624" s="396"/>
      <c r="HMA624" s="396"/>
      <c r="HMB624" s="396"/>
      <c r="HMC624" s="396"/>
      <c r="HMD624" s="396"/>
      <c r="HME624" s="396"/>
      <c r="HMF624" s="396"/>
      <c r="HMG624" s="396"/>
      <c r="HMH624" s="396"/>
      <c r="HMI624" s="396"/>
      <c r="HMJ624" s="396"/>
      <c r="HMK624" s="396"/>
      <c r="HML624" s="396"/>
      <c r="HMM624" s="396"/>
      <c r="HMN624" s="396"/>
      <c r="HMO624" s="396"/>
      <c r="HMP624" s="396"/>
      <c r="HMQ624" s="396"/>
      <c r="HMR624" s="396"/>
      <c r="HMS624" s="396"/>
      <c r="HMT624" s="396"/>
      <c r="HMU624" s="396"/>
      <c r="HMV624" s="396"/>
      <c r="HMW624" s="396"/>
      <c r="HMX624" s="396"/>
      <c r="HMY624" s="396"/>
      <c r="HMZ624" s="396"/>
      <c r="HNA624" s="396"/>
      <c r="HNB624" s="396"/>
      <c r="HNC624" s="396"/>
      <c r="HND624" s="396"/>
      <c r="HNE624" s="396"/>
      <c r="HNF624" s="396"/>
      <c r="HNG624" s="396"/>
      <c r="HNH624" s="396"/>
      <c r="HNI624" s="396"/>
      <c r="HNJ624" s="396"/>
      <c r="HNK624" s="396"/>
      <c r="HNL624" s="396"/>
      <c r="HNM624" s="396"/>
      <c r="HNN624" s="396"/>
      <c r="HNO624" s="396"/>
      <c r="HNP624" s="396"/>
      <c r="HNQ624" s="396"/>
      <c r="HNR624" s="396"/>
      <c r="HNS624" s="396"/>
      <c r="HNT624" s="396"/>
      <c r="HNU624" s="396"/>
      <c r="HNV624" s="396"/>
      <c r="HNW624" s="396"/>
      <c r="HNX624" s="396"/>
      <c r="HNY624" s="396"/>
      <c r="HNZ624" s="396"/>
      <c r="HOA624" s="396"/>
      <c r="HOB624" s="396"/>
      <c r="HOC624" s="396"/>
      <c r="HOD624" s="396"/>
      <c r="HOE624" s="396"/>
      <c r="HOF624" s="396"/>
      <c r="HOG624" s="396"/>
      <c r="HOH624" s="396"/>
      <c r="HOI624" s="396"/>
      <c r="HOJ624" s="396"/>
      <c r="HOK624" s="396"/>
      <c r="HOL624" s="396"/>
      <c r="HOM624" s="396"/>
      <c r="HON624" s="396"/>
      <c r="HOO624" s="396"/>
      <c r="HOP624" s="396"/>
      <c r="HOQ624" s="396"/>
      <c r="HOR624" s="396"/>
      <c r="HOS624" s="396"/>
      <c r="HOT624" s="396"/>
      <c r="HOU624" s="396"/>
      <c r="HOV624" s="396"/>
      <c r="HOW624" s="396"/>
      <c r="HOX624" s="396"/>
      <c r="HOY624" s="396"/>
      <c r="HOZ624" s="396"/>
      <c r="HPA624" s="396"/>
      <c r="HPB624" s="396"/>
      <c r="HPC624" s="396"/>
      <c r="HPD624" s="396"/>
      <c r="HPE624" s="396"/>
      <c r="HPF624" s="396"/>
      <c r="HPG624" s="396"/>
      <c r="HPH624" s="396"/>
      <c r="HPI624" s="396"/>
      <c r="HPJ624" s="396"/>
      <c r="HPK624" s="396"/>
      <c r="HPL624" s="396"/>
      <c r="HPM624" s="396"/>
      <c r="HPN624" s="396"/>
      <c r="HPO624" s="396"/>
      <c r="HPP624" s="396"/>
      <c r="HPQ624" s="396"/>
      <c r="HPR624" s="396"/>
      <c r="HPS624" s="396"/>
      <c r="HPT624" s="396"/>
      <c r="HPU624" s="396"/>
      <c r="HPV624" s="396"/>
      <c r="HPW624" s="396"/>
      <c r="HPX624" s="396"/>
      <c r="HPY624" s="396"/>
      <c r="HPZ624" s="396"/>
      <c r="HQA624" s="396"/>
      <c r="HQB624" s="396"/>
      <c r="HQC624" s="396"/>
      <c r="HQD624" s="396"/>
      <c r="HQE624" s="396"/>
      <c r="HQF624" s="396"/>
      <c r="HQG624" s="396"/>
      <c r="HQH624" s="396"/>
      <c r="HQI624" s="396"/>
      <c r="HQJ624" s="396"/>
      <c r="HQK624" s="396"/>
      <c r="HQL624" s="396"/>
      <c r="HQM624" s="396"/>
      <c r="HQN624" s="396"/>
      <c r="HQO624" s="396"/>
      <c r="HQP624" s="396"/>
      <c r="HQQ624" s="396"/>
      <c r="HQR624" s="396"/>
      <c r="HQS624" s="396"/>
      <c r="HQT624" s="396"/>
      <c r="HQU624" s="396"/>
      <c r="HQV624" s="396"/>
      <c r="HQW624" s="396"/>
      <c r="HQX624" s="396"/>
      <c r="HQY624" s="396"/>
      <c r="HQZ624" s="396"/>
      <c r="HRA624" s="396"/>
      <c r="HRB624" s="396"/>
      <c r="HRC624" s="396"/>
      <c r="HRD624" s="396"/>
      <c r="HRE624" s="396"/>
      <c r="HRF624" s="396"/>
      <c r="HRG624" s="396"/>
      <c r="HRH624" s="396"/>
      <c r="HRI624" s="396"/>
      <c r="HRJ624" s="396"/>
      <c r="HRK624" s="396"/>
      <c r="HRL624" s="396"/>
      <c r="HRM624" s="396"/>
      <c r="HRN624" s="396"/>
      <c r="HRO624" s="396"/>
      <c r="HRP624" s="396"/>
      <c r="HRQ624" s="396"/>
      <c r="HRR624" s="396"/>
      <c r="HRS624" s="396"/>
      <c r="HRT624" s="396"/>
      <c r="HRU624" s="396"/>
      <c r="HRV624" s="396"/>
      <c r="HRW624" s="396"/>
      <c r="HRX624" s="396"/>
      <c r="HRY624" s="396"/>
      <c r="HRZ624" s="396"/>
      <c r="HSA624" s="396"/>
      <c r="HSB624" s="396"/>
      <c r="HSC624" s="396"/>
      <c r="HSD624" s="396"/>
      <c r="HSE624" s="396"/>
      <c r="HSF624" s="396"/>
      <c r="HSG624" s="396"/>
      <c r="HSH624" s="396"/>
      <c r="HSI624" s="396"/>
      <c r="HSJ624" s="396"/>
      <c r="HSK624" s="396"/>
      <c r="HSL624" s="396"/>
      <c r="HSM624" s="396"/>
      <c r="HSN624" s="396"/>
      <c r="HSO624" s="396"/>
      <c r="HSP624" s="396"/>
      <c r="HSQ624" s="396"/>
      <c r="HSR624" s="396"/>
      <c r="HSS624" s="396"/>
      <c r="HST624" s="396"/>
      <c r="HSU624" s="396"/>
      <c r="HSV624" s="396"/>
      <c r="HSW624" s="396"/>
      <c r="HSX624" s="396"/>
      <c r="HSY624" s="396"/>
      <c r="HSZ624" s="396"/>
      <c r="HTA624" s="396"/>
      <c r="HTB624" s="396"/>
      <c r="HTC624" s="396"/>
      <c r="HTD624" s="396"/>
      <c r="HTE624" s="396"/>
      <c r="HTF624" s="396"/>
      <c r="HTG624" s="396"/>
      <c r="HTH624" s="396"/>
      <c r="HTI624" s="396"/>
      <c r="HTJ624" s="396"/>
      <c r="HTK624" s="396"/>
      <c r="HTL624" s="396"/>
      <c r="HTM624" s="396"/>
      <c r="HTN624" s="396"/>
      <c r="HTO624" s="396"/>
      <c r="HTP624" s="396"/>
      <c r="HTQ624" s="396"/>
      <c r="HTR624" s="396"/>
      <c r="HTS624" s="396"/>
      <c r="HTT624" s="396"/>
      <c r="HTU624" s="396"/>
      <c r="HTV624" s="396"/>
      <c r="HTW624" s="396"/>
      <c r="HTX624" s="396"/>
      <c r="HTY624" s="396"/>
      <c r="HTZ624" s="396"/>
      <c r="HUA624" s="396"/>
      <c r="HUB624" s="396"/>
      <c r="HUC624" s="396"/>
      <c r="HUD624" s="396"/>
      <c r="HUE624" s="396"/>
      <c r="HUF624" s="396"/>
      <c r="HUG624" s="396"/>
      <c r="HUH624" s="396"/>
      <c r="HUI624" s="396"/>
      <c r="HUJ624" s="396"/>
      <c r="HUK624" s="396"/>
      <c r="HUL624" s="396"/>
      <c r="HUM624" s="396"/>
      <c r="HUN624" s="396"/>
      <c r="HUO624" s="396"/>
      <c r="HUP624" s="396"/>
      <c r="HUQ624" s="396"/>
      <c r="HUR624" s="396"/>
      <c r="HUS624" s="396"/>
      <c r="HUT624" s="396"/>
      <c r="HUU624" s="396"/>
      <c r="HUV624" s="396"/>
      <c r="HUW624" s="396"/>
      <c r="HUX624" s="396"/>
      <c r="HUY624" s="396"/>
      <c r="HUZ624" s="396"/>
      <c r="HVA624" s="396"/>
      <c r="HVB624" s="396"/>
      <c r="HVC624" s="396"/>
      <c r="HVD624" s="396"/>
      <c r="HVE624" s="396"/>
      <c r="HVF624" s="396"/>
      <c r="HVG624" s="396"/>
      <c r="HVH624" s="396"/>
      <c r="HVI624" s="396"/>
      <c r="HVJ624" s="396"/>
      <c r="HVK624" s="396"/>
      <c r="HVL624" s="396"/>
      <c r="HVM624" s="396"/>
      <c r="HVN624" s="396"/>
      <c r="HVO624" s="396"/>
      <c r="HVP624" s="396"/>
      <c r="HVQ624" s="396"/>
      <c r="HVR624" s="396"/>
      <c r="HVS624" s="396"/>
      <c r="HVT624" s="396"/>
      <c r="HVU624" s="396"/>
      <c r="HVV624" s="396"/>
      <c r="HVW624" s="396"/>
      <c r="HVX624" s="396"/>
      <c r="HVY624" s="396"/>
      <c r="HVZ624" s="396"/>
      <c r="HWA624" s="396"/>
      <c r="HWB624" s="396"/>
      <c r="HWC624" s="396"/>
      <c r="HWD624" s="396"/>
      <c r="HWE624" s="396"/>
      <c r="HWF624" s="396"/>
      <c r="HWG624" s="396"/>
      <c r="HWH624" s="396"/>
      <c r="HWI624" s="396"/>
      <c r="HWJ624" s="396"/>
      <c r="HWK624" s="396"/>
      <c r="HWL624" s="396"/>
      <c r="HWM624" s="396"/>
      <c r="HWN624" s="396"/>
      <c r="HWO624" s="396"/>
      <c r="HWP624" s="396"/>
      <c r="HWQ624" s="396"/>
      <c r="HWR624" s="396"/>
      <c r="HWS624" s="396"/>
      <c r="HWT624" s="396"/>
      <c r="HWU624" s="396"/>
      <c r="HWV624" s="396"/>
      <c r="HWW624" s="396"/>
      <c r="HWX624" s="396"/>
      <c r="HWY624" s="396"/>
      <c r="HWZ624" s="396"/>
      <c r="HXA624" s="396"/>
      <c r="HXB624" s="396"/>
      <c r="HXC624" s="396"/>
      <c r="HXD624" s="396"/>
      <c r="HXE624" s="396"/>
      <c r="HXF624" s="396"/>
      <c r="HXG624" s="396"/>
      <c r="HXH624" s="396"/>
      <c r="HXI624" s="396"/>
      <c r="HXJ624" s="396"/>
      <c r="HXK624" s="396"/>
      <c r="HXL624" s="396"/>
      <c r="HXM624" s="396"/>
      <c r="HXN624" s="396"/>
      <c r="HXO624" s="396"/>
      <c r="HXP624" s="396"/>
      <c r="HXQ624" s="396"/>
      <c r="HXR624" s="396"/>
      <c r="HXS624" s="396"/>
      <c r="HXT624" s="396"/>
      <c r="HXU624" s="396"/>
      <c r="HXV624" s="396"/>
      <c r="HXW624" s="396"/>
      <c r="HXX624" s="396"/>
      <c r="HXY624" s="396"/>
      <c r="HXZ624" s="396"/>
      <c r="HYA624" s="396"/>
      <c r="HYB624" s="396"/>
      <c r="HYC624" s="396"/>
      <c r="HYD624" s="396"/>
      <c r="HYE624" s="396"/>
      <c r="HYF624" s="396"/>
      <c r="HYG624" s="396"/>
      <c r="HYH624" s="396"/>
      <c r="HYI624" s="396"/>
      <c r="HYJ624" s="396"/>
      <c r="HYK624" s="396"/>
      <c r="HYL624" s="396"/>
      <c r="HYM624" s="396"/>
      <c r="HYN624" s="396"/>
      <c r="HYO624" s="396"/>
      <c r="HYP624" s="396"/>
      <c r="HYQ624" s="396"/>
      <c r="HYR624" s="396"/>
      <c r="HYS624" s="396"/>
      <c r="HYT624" s="396"/>
      <c r="HYU624" s="396"/>
      <c r="HYV624" s="396"/>
      <c r="HYW624" s="396"/>
      <c r="HYX624" s="396"/>
      <c r="HYY624" s="396"/>
      <c r="HYZ624" s="396"/>
      <c r="HZA624" s="396"/>
      <c r="HZB624" s="396"/>
      <c r="HZC624" s="396"/>
      <c r="HZD624" s="396"/>
      <c r="HZE624" s="396"/>
      <c r="HZF624" s="396"/>
      <c r="HZG624" s="396"/>
      <c r="HZH624" s="396"/>
      <c r="HZI624" s="396"/>
      <c r="HZJ624" s="396"/>
      <c r="HZK624" s="396"/>
      <c r="HZL624" s="396"/>
      <c r="HZM624" s="396"/>
      <c r="HZN624" s="396"/>
      <c r="HZO624" s="396"/>
      <c r="HZP624" s="396"/>
      <c r="HZQ624" s="396"/>
      <c r="HZR624" s="396"/>
      <c r="HZS624" s="396"/>
      <c r="HZT624" s="396"/>
      <c r="HZU624" s="396"/>
      <c r="HZV624" s="396"/>
      <c r="HZW624" s="396"/>
      <c r="HZX624" s="396"/>
      <c r="HZY624" s="396"/>
      <c r="HZZ624" s="396"/>
      <c r="IAA624" s="396"/>
      <c r="IAB624" s="396"/>
      <c r="IAC624" s="396"/>
      <c r="IAD624" s="396"/>
      <c r="IAE624" s="396"/>
      <c r="IAF624" s="396"/>
      <c r="IAG624" s="396"/>
      <c r="IAH624" s="396"/>
      <c r="IAI624" s="396"/>
      <c r="IAJ624" s="396"/>
      <c r="IAK624" s="396"/>
      <c r="IAL624" s="396"/>
      <c r="IAM624" s="396"/>
      <c r="IAN624" s="396"/>
      <c r="IAO624" s="396"/>
      <c r="IAP624" s="396"/>
      <c r="IAQ624" s="396"/>
      <c r="IAR624" s="396"/>
      <c r="IAS624" s="396"/>
      <c r="IAT624" s="396"/>
      <c r="IAU624" s="396"/>
      <c r="IAV624" s="396"/>
      <c r="IAW624" s="396"/>
      <c r="IAX624" s="396"/>
      <c r="IAY624" s="396"/>
      <c r="IAZ624" s="396"/>
      <c r="IBA624" s="396"/>
      <c r="IBB624" s="396"/>
      <c r="IBC624" s="396"/>
      <c r="IBD624" s="396"/>
      <c r="IBE624" s="396"/>
      <c r="IBF624" s="396"/>
      <c r="IBG624" s="396"/>
      <c r="IBH624" s="396"/>
      <c r="IBI624" s="396"/>
      <c r="IBJ624" s="396"/>
      <c r="IBK624" s="396"/>
      <c r="IBL624" s="396"/>
      <c r="IBM624" s="396"/>
      <c r="IBN624" s="396"/>
      <c r="IBO624" s="396"/>
      <c r="IBP624" s="396"/>
      <c r="IBQ624" s="396"/>
      <c r="IBR624" s="396"/>
      <c r="IBS624" s="396"/>
      <c r="IBT624" s="396"/>
      <c r="IBU624" s="396"/>
      <c r="IBV624" s="396"/>
      <c r="IBW624" s="396"/>
      <c r="IBX624" s="396"/>
      <c r="IBY624" s="396"/>
      <c r="IBZ624" s="396"/>
      <c r="ICA624" s="396"/>
      <c r="ICB624" s="396"/>
      <c r="ICC624" s="396"/>
      <c r="ICD624" s="396"/>
      <c r="ICE624" s="396"/>
      <c r="ICF624" s="396"/>
      <c r="ICG624" s="396"/>
      <c r="ICH624" s="396"/>
      <c r="ICI624" s="396"/>
      <c r="ICJ624" s="396"/>
      <c r="ICK624" s="396"/>
      <c r="ICL624" s="396"/>
      <c r="ICM624" s="396"/>
      <c r="ICN624" s="396"/>
      <c r="ICO624" s="396"/>
      <c r="ICP624" s="396"/>
      <c r="ICQ624" s="396"/>
      <c r="ICR624" s="396"/>
      <c r="ICS624" s="396"/>
      <c r="ICT624" s="396"/>
      <c r="ICU624" s="396"/>
      <c r="ICV624" s="396"/>
      <c r="ICW624" s="396"/>
      <c r="ICX624" s="396"/>
      <c r="ICY624" s="396"/>
      <c r="ICZ624" s="396"/>
      <c r="IDA624" s="396"/>
      <c r="IDB624" s="396"/>
      <c r="IDC624" s="396"/>
      <c r="IDD624" s="396"/>
      <c r="IDE624" s="396"/>
      <c r="IDF624" s="396"/>
      <c r="IDG624" s="396"/>
      <c r="IDH624" s="396"/>
      <c r="IDI624" s="396"/>
      <c r="IDJ624" s="396"/>
      <c r="IDK624" s="396"/>
      <c r="IDL624" s="396"/>
      <c r="IDM624" s="396"/>
      <c r="IDN624" s="396"/>
      <c r="IDO624" s="396"/>
      <c r="IDP624" s="396"/>
      <c r="IDQ624" s="396"/>
      <c r="IDR624" s="396"/>
      <c r="IDS624" s="396"/>
      <c r="IDT624" s="396"/>
      <c r="IDU624" s="396"/>
      <c r="IDV624" s="396"/>
      <c r="IDW624" s="396"/>
      <c r="IDX624" s="396"/>
      <c r="IDY624" s="396"/>
      <c r="IDZ624" s="396"/>
      <c r="IEA624" s="396"/>
      <c r="IEB624" s="396"/>
      <c r="IEC624" s="396"/>
      <c r="IED624" s="396"/>
      <c r="IEE624" s="396"/>
      <c r="IEF624" s="396"/>
      <c r="IEG624" s="396"/>
      <c r="IEH624" s="396"/>
      <c r="IEI624" s="396"/>
      <c r="IEJ624" s="396"/>
      <c r="IEK624" s="396"/>
      <c r="IEL624" s="396"/>
      <c r="IEM624" s="396"/>
      <c r="IEN624" s="396"/>
      <c r="IEO624" s="396"/>
      <c r="IEP624" s="396"/>
      <c r="IEQ624" s="396"/>
      <c r="IER624" s="396"/>
      <c r="IES624" s="396"/>
      <c r="IET624" s="396"/>
      <c r="IEU624" s="396"/>
      <c r="IEV624" s="396"/>
      <c r="IEW624" s="396"/>
      <c r="IEX624" s="396"/>
      <c r="IEY624" s="396"/>
      <c r="IEZ624" s="396"/>
      <c r="IFA624" s="396"/>
      <c r="IFB624" s="396"/>
      <c r="IFC624" s="396"/>
      <c r="IFD624" s="396"/>
      <c r="IFE624" s="396"/>
      <c r="IFF624" s="396"/>
      <c r="IFG624" s="396"/>
      <c r="IFH624" s="396"/>
      <c r="IFI624" s="396"/>
      <c r="IFJ624" s="396"/>
      <c r="IFK624" s="396"/>
      <c r="IFL624" s="396"/>
      <c r="IFM624" s="396"/>
      <c r="IFN624" s="396"/>
      <c r="IFO624" s="396"/>
      <c r="IFP624" s="396"/>
      <c r="IFQ624" s="396"/>
      <c r="IFR624" s="396"/>
      <c r="IFS624" s="396"/>
      <c r="IFT624" s="396"/>
      <c r="IFU624" s="396"/>
      <c r="IFV624" s="396"/>
      <c r="IFW624" s="396"/>
      <c r="IFX624" s="396"/>
      <c r="IFY624" s="396"/>
      <c r="IFZ624" s="396"/>
      <c r="IGA624" s="396"/>
      <c r="IGB624" s="396"/>
      <c r="IGC624" s="396"/>
      <c r="IGD624" s="396"/>
      <c r="IGE624" s="396"/>
      <c r="IGF624" s="396"/>
      <c r="IGG624" s="396"/>
      <c r="IGH624" s="396"/>
      <c r="IGI624" s="396"/>
      <c r="IGJ624" s="396"/>
      <c r="IGK624" s="396"/>
      <c r="IGL624" s="396"/>
      <c r="IGM624" s="396"/>
      <c r="IGN624" s="396"/>
      <c r="IGO624" s="396"/>
      <c r="IGP624" s="396"/>
      <c r="IGQ624" s="396"/>
      <c r="IGR624" s="396"/>
      <c r="IGS624" s="396"/>
      <c r="IGT624" s="396"/>
      <c r="IGU624" s="396"/>
      <c r="IGV624" s="396"/>
      <c r="IGW624" s="396"/>
      <c r="IGX624" s="396"/>
      <c r="IGY624" s="396"/>
      <c r="IGZ624" s="396"/>
      <c r="IHA624" s="396"/>
      <c r="IHB624" s="396"/>
      <c r="IHC624" s="396"/>
      <c r="IHD624" s="396"/>
      <c r="IHE624" s="396"/>
      <c r="IHF624" s="396"/>
      <c r="IHG624" s="396"/>
      <c r="IHH624" s="396"/>
      <c r="IHI624" s="396"/>
      <c r="IHJ624" s="396"/>
      <c r="IHK624" s="396"/>
      <c r="IHL624" s="396"/>
      <c r="IHM624" s="396"/>
      <c r="IHN624" s="396"/>
      <c r="IHO624" s="396"/>
      <c r="IHP624" s="396"/>
      <c r="IHQ624" s="396"/>
      <c r="IHR624" s="396"/>
      <c r="IHS624" s="396"/>
      <c r="IHT624" s="396"/>
      <c r="IHU624" s="396"/>
      <c r="IHV624" s="396"/>
      <c r="IHW624" s="396"/>
      <c r="IHX624" s="396"/>
      <c r="IHY624" s="396"/>
      <c r="IHZ624" s="396"/>
      <c r="IIA624" s="396"/>
      <c r="IIB624" s="396"/>
      <c r="IIC624" s="396"/>
      <c r="IID624" s="396"/>
      <c r="IIE624" s="396"/>
      <c r="IIF624" s="396"/>
      <c r="IIG624" s="396"/>
      <c r="IIH624" s="396"/>
      <c r="III624" s="396"/>
      <c r="IIJ624" s="396"/>
      <c r="IIK624" s="396"/>
      <c r="IIL624" s="396"/>
      <c r="IIM624" s="396"/>
      <c r="IIN624" s="396"/>
      <c r="IIO624" s="396"/>
      <c r="IIP624" s="396"/>
      <c r="IIQ624" s="396"/>
      <c r="IIR624" s="396"/>
      <c r="IIS624" s="396"/>
      <c r="IIT624" s="396"/>
      <c r="IIU624" s="396"/>
      <c r="IIV624" s="396"/>
      <c r="IIW624" s="396"/>
      <c r="IIX624" s="396"/>
      <c r="IIY624" s="396"/>
      <c r="IIZ624" s="396"/>
      <c r="IJA624" s="396"/>
      <c r="IJB624" s="396"/>
      <c r="IJC624" s="396"/>
      <c r="IJD624" s="396"/>
      <c r="IJE624" s="396"/>
      <c r="IJF624" s="396"/>
      <c r="IJG624" s="396"/>
      <c r="IJH624" s="396"/>
      <c r="IJI624" s="396"/>
      <c r="IJJ624" s="396"/>
      <c r="IJK624" s="396"/>
      <c r="IJL624" s="396"/>
      <c r="IJM624" s="396"/>
      <c r="IJN624" s="396"/>
      <c r="IJO624" s="396"/>
      <c r="IJP624" s="396"/>
      <c r="IJQ624" s="396"/>
      <c r="IJR624" s="396"/>
      <c r="IJS624" s="396"/>
      <c r="IJT624" s="396"/>
      <c r="IJU624" s="396"/>
      <c r="IJV624" s="396"/>
      <c r="IJW624" s="396"/>
      <c r="IJX624" s="396"/>
      <c r="IJY624" s="396"/>
      <c r="IJZ624" s="396"/>
      <c r="IKA624" s="396"/>
      <c r="IKB624" s="396"/>
      <c r="IKC624" s="396"/>
      <c r="IKD624" s="396"/>
      <c r="IKE624" s="396"/>
      <c r="IKF624" s="396"/>
      <c r="IKG624" s="396"/>
      <c r="IKH624" s="396"/>
      <c r="IKI624" s="396"/>
      <c r="IKJ624" s="396"/>
      <c r="IKK624" s="396"/>
      <c r="IKL624" s="396"/>
      <c r="IKM624" s="396"/>
      <c r="IKN624" s="396"/>
      <c r="IKO624" s="396"/>
      <c r="IKP624" s="396"/>
      <c r="IKQ624" s="396"/>
      <c r="IKR624" s="396"/>
      <c r="IKS624" s="396"/>
      <c r="IKT624" s="396"/>
      <c r="IKU624" s="396"/>
      <c r="IKV624" s="396"/>
      <c r="IKW624" s="396"/>
      <c r="IKX624" s="396"/>
      <c r="IKY624" s="396"/>
      <c r="IKZ624" s="396"/>
      <c r="ILA624" s="396"/>
      <c r="ILB624" s="396"/>
      <c r="ILC624" s="396"/>
      <c r="ILD624" s="396"/>
      <c r="ILE624" s="396"/>
      <c r="ILF624" s="396"/>
      <c r="ILG624" s="396"/>
      <c r="ILH624" s="396"/>
      <c r="ILI624" s="396"/>
      <c r="ILJ624" s="396"/>
      <c r="ILK624" s="396"/>
      <c r="ILL624" s="396"/>
      <c r="ILM624" s="396"/>
      <c r="ILN624" s="396"/>
      <c r="ILO624" s="396"/>
      <c r="ILP624" s="396"/>
      <c r="ILQ624" s="396"/>
      <c r="ILR624" s="396"/>
      <c r="ILS624" s="396"/>
      <c r="ILT624" s="396"/>
      <c r="ILU624" s="396"/>
      <c r="ILV624" s="396"/>
      <c r="ILW624" s="396"/>
      <c r="ILX624" s="396"/>
      <c r="ILY624" s="396"/>
      <c r="ILZ624" s="396"/>
      <c r="IMA624" s="396"/>
      <c r="IMB624" s="396"/>
      <c r="IMC624" s="396"/>
      <c r="IMD624" s="396"/>
      <c r="IME624" s="396"/>
      <c r="IMF624" s="396"/>
      <c r="IMG624" s="396"/>
      <c r="IMH624" s="396"/>
      <c r="IMI624" s="396"/>
      <c r="IMJ624" s="396"/>
      <c r="IMK624" s="396"/>
      <c r="IML624" s="396"/>
      <c r="IMM624" s="396"/>
      <c r="IMN624" s="396"/>
      <c r="IMO624" s="396"/>
      <c r="IMP624" s="396"/>
      <c r="IMQ624" s="396"/>
      <c r="IMR624" s="396"/>
      <c r="IMS624" s="396"/>
      <c r="IMT624" s="396"/>
      <c r="IMU624" s="396"/>
      <c r="IMV624" s="396"/>
      <c r="IMW624" s="396"/>
      <c r="IMX624" s="396"/>
      <c r="IMY624" s="396"/>
      <c r="IMZ624" s="396"/>
      <c r="INA624" s="396"/>
      <c r="INB624" s="396"/>
      <c r="INC624" s="396"/>
      <c r="IND624" s="396"/>
      <c r="INE624" s="396"/>
      <c r="INF624" s="396"/>
      <c r="ING624" s="396"/>
      <c r="INH624" s="396"/>
      <c r="INI624" s="396"/>
      <c r="INJ624" s="396"/>
      <c r="INK624" s="396"/>
      <c r="INL624" s="396"/>
      <c r="INM624" s="396"/>
      <c r="INN624" s="396"/>
      <c r="INO624" s="396"/>
      <c r="INP624" s="396"/>
      <c r="INQ624" s="396"/>
      <c r="INR624" s="396"/>
      <c r="INS624" s="396"/>
      <c r="INT624" s="396"/>
      <c r="INU624" s="396"/>
      <c r="INV624" s="396"/>
      <c r="INW624" s="396"/>
      <c r="INX624" s="396"/>
      <c r="INY624" s="396"/>
      <c r="INZ624" s="396"/>
      <c r="IOA624" s="396"/>
      <c r="IOB624" s="396"/>
      <c r="IOC624" s="396"/>
      <c r="IOD624" s="396"/>
      <c r="IOE624" s="396"/>
      <c r="IOF624" s="396"/>
      <c r="IOG624" s="396"/>
      <c r="IOH624" s="396"/>
      <c r="IOI624" s="396"/>
      <c r="IOJ624" s="396"/>
      <c r="IOK624" s="396"/>
      <c r="IOL624" s="396"/>
      <c r="IOM624" s="396"/>
      <c r="ION624" s="396"/>
      <c r="IOO624" s="396"/>
      <c r="IOP624" s="396"/>
      <c r="IOQ624" s="396"/>
      <c r="IOR624" s="396"/>
      <c r="IOS624" s="396"/>
      <c r="IOT624" s="396"/>
      <c r="IOU624" s="396"/>
      <c r="IOV624" s="396"/>
      <c r="IOW624" s="396"/>
      <c r="IOX624" s="396"/>
      <c r="IOY624" s="396"/>
      <c r="IOZ624" s="396"/>
      <c r="IPA624" s="396"/>
      <c r="IPB624" s="396"/>
      <c r="IPC624" s="396"/>
      <c r="IPD624" s="396"/>
      <c r="IPE624" s="396"/>
      <c r="IPF624" s="396"/>
      <c r="IPG624" s="396"/>
      <c r="IPH624" s="396"/>
      <c r="IPI624" s="396"/>
      <c r="IPJ624" s="396"/>
      <c r="IPK624" s="396"/>
      <c r="IPL624" s="396"/>
      <c r="IPM624" s="396"/>
      <c r="IPN624" s="396"/>
      <c r="IPO624" s="396"/>
      <c r="IPP624" s="396"/>
      <c r="IPQ624" s="396"/>
      <c r="IPR624" s="396"/>
      <c r="IPS624" s="396"/>
      <c r="IPT624" s="396"/>
      <c r="IPU624" s="396"/>
      <c r="IPV624" s="396"/>
      <c r="IPW624" s="396"/>
      <c r="IPX624" s="396"/>
      <c r="IPY624" s="396"/>
      <c r="IPZ624" s="396"/>
      <c r="IQA624" s="396"/>
      <c r="IQB624" s="396"/>
      <c r="IQC624" s="396"/>
      <c r="IQD624" s="396"/>
      <c r="IQE624" s="396"/>
      <c r="IQF624" s="396"/>
      <c r="IQG624" s="396"/>
      <c r="IQH624" s="396"/>
      <c r="IQI624" s="396"/>
      <c r="IQJ624" s="396"/>
      <c r="IQK624" s="396"/>
      <c r="IQL624" s="396"/>
      <c r="IQM624" s="396"/>
      <c r="IQN624" s="396"/>
      <c r="IQO624" s="396"/>
      <c r="IQP624" s="396"/>
      <c r="IQQ624" s="396"/>
      <c r="IQR624" s="396"/>
      <c r="IQS624" s="396"/>
      <c r="IQT624" s="396"/>
      <c r="IQU624" s="396"/>
      <c r="IQV624" s="396"/>
      <c r="IQW624" s="396"/>
      <c r="IQX624" s="396"/>
      <c r="IQY624" s="396"/>
      <c r="IQZ624" s="396"/>
      <c r="IRA624" s="396"/>
      <c r="IRB624" s="396"/>
      <c r="IRC624" s="396"/>
      <c r="IRD624" s="396"/>
      <c r="IRE624" s="396"/>
      <c r="IRF624" s="396"/>
      <c r="IRG624" s="396"/>
      <c r="IRH624" s="396"/>
      <c r="IRI624" s="396"/>
      <c r="IRJ624" s="396"/>
      <c r="IRK624" s="396"/>
      <c r="IRL624" s="396"/>
      <c r="IRM624" s="396"/>
      <c r="IRN624" s="396"/>
      <c r="IRO624" s="396"/>
      <c r="IRP624" s="396"/>
      <c r="IRQ624" s="396"/>
      <c r="IRR624" s="396"/>
      <c r="IRS624" s="396"/>
      <c r="IRT624" s="396"/>
      <c r="IRU624" s="396"/>
      <c r="IRV624" s="396"/>
      <c r="IRW624" s="396"/>
      <c r="IRX624" s="396"/>
      <c r="IRY624" s="396"/>
      <c r="IRZ624" s="396"/>
      <c r="ISA624" s="396"/>
      <c r="ISB624" s="396"/>
      <c r="ISC624" s="396"/>
      <c r="ISD624" s="396"/>
      <c r="ISE624" s="396"/>
      <c r="ISF624" s="396"/>
      <c r="ISG624" s="396"/>
      <c r="ISH624" s="396"/>
      <c r="ISI624" s="396"/>
      <c r="ISJ624" s="396"/>
      <c r="ISK624" s="396"/>
      <c r="ISL624" s="396"/>
      <c r="ISM624" s="396"/>
      <c r="ISN624" s="396"/>
      <c r="ISO624" s="396"/>
      <c r="ISP624" s="396"/>
      <c r="ISQ624" s="396"/>
      <c r="ISR624" s="396"/>
      <c r="ISS624" s="396"/>
      <c r="IST624" s="396"/>
      <c r="ISU624" s="396"/>
      <c r="ISV624" s="396"/>
      <c r="ISW624" s="396"/>
      <c r="ISX624" s="396"/>
      <c r="ISY624" s="396"/>
      <c r="ISZ624" s="396"/>
      <c r="ITA624" s="396"/>
      <c r="ITB624" s="396"/>
      <c r="ITC624" s="396"/>
      <c r="ITD624" s="396"/>
      <c r="ITE624" s="396"/>
      <c r="ITF624" s="396"/>
      <c r="ITG624" s="396"/>
      <c r="ITH624" s="396"/>
      <c r="ITI624" s="396"/>
      <c r="ITJ624" s="396"/>
      <c r="ITK624" s="396"/>
      <c r="ITL624" s="396"/>
      <c r="ITM624" s="396"/>
      <c r="ITN624" s="396"/>
      <c r="ITO624" s="396"/>
      <c r="ITP624" s="396"/>
      <c r="ITQ624" s="396"/>
      <c r="ITR624" s="396"/>
      <c r="ITS624" s="396"/>
      <c r="ITT624" s="396"/>
      <c r="ITU624" s="396"/>
      <c r="ITV624" s="396"/>
      <c r="ITW624" s="396"/>
      <c r="ITX624" s="396"/>
      <c r="ITY624" s="396"/>
      <c r="ITZ624" s="396"/>
      <c r="IUA624" s="396"/>
      <c r="IUB624" s="396"/>
      <c r="IUC624" s="396"/>
      <c r="IUD624" s="396"/>
      <c r="IUE624" s="396"/>
      <c r="IUF624" s="396"/>
      <c r="IUG624" s="396"/>
      <c r="IUH624" s="396"/>
      <c r="IUI624" s="396"/>
      <c r="IUJ624" s="396"/>
      <c r="IUK624" s="396"/>
      <c r="IUL624" s="396"/>
      <c r="IUM624" s="396"/>
      <c r="IUN624" s="396"/>
      <c r="IUO624" s="396"/>
      <c r="IUP624" s="396"/>
      <c r="IUQ624" s="396"/>
      <c r="IUR624" s="396"/>
      <c r="IUS624" s="396"/>
      <c r="IUT624" s="396"/>
      <c r="IUU624" s="396"/>
      <c r="IUV624" s="396"/>
      <c r="IUW624" s="396"/>
      <c r="IUX624" s="396"/>
      <c r="IUY624" s="396"/>
      <c r="IUZ624" s="396"/>
      <c r="IVA624" s="396"/>
      <c r="IVB624" s="396"/>
      <c r="IVC624" s="396"/>
      <c r="IVD624" s="396"/>
      <c r="IVE624" s="396"/>
      <c r="IVF624" s="396"/>
      <c r="IVG624" s="396"/>
      <c r="IVH624" s="396"/>
      <c r="IVI624" s="396"/>
      <c r="IVJ624" s="396"/>
      <c r="IVK624" s="396"/>
      <c r="IVL624" s="396"/>
      <c r="IVM624" s="396"/>
      <c r="IVN624" s="396"/>
      <c r="IVO624" s="396"/>
      <c r="IVP624" s="396"/>
      <c r="IVQ624" s="396"/>
      <c r="IVR624" s="396"/>
      <c r="IVS624" s="396"/>
      <c r="IVT624" s="396"/>
      <c r="IVU624" s="396"/>
      <c r="IVV624" s="396"/>
      <c r="IVW624" s="396"/>
      <c r="IVX624" s="396"/>
      <c r="IVY624" s="396"/>
      <c r="IVZ624" s="396"/>
      <c r="IWA624" s="396"/>
      <c r="IWB624" s="396"/>
      <c r="IWC624" s="396"/>
      <c r="IWD624" s="396"/>
      <c r="IWE624" s="396"/>
      <c r="IWF624" s="396"/>
      <c r="IWG624" s="396"/>
      <c r="IWH624" s="396"/>
      <c r="IWI624" s="396"/>
      <c r="IWJ624" s="396"/>
      <c r="IWK624" s="396"/>
      <c r="IWL624" s="396"/>
      <c r="IWM624" s="396"/>
      <c r="IWN624" s="396"/>
      <c r="IWO624" s="396"/>
      <c r="IWP624" s="396"/>
      <c r="IWQ624" s="396"/>
      <c r="IWR624" s="396"/>
      <c r="IWS624" s="396"/>
      <c r="IWT624" s="396"/>
      <c r="IWU624" s="396"/>
      <c r="IWV624" s="396"/>
      <c r="IWW624" s="396"/>
      <c r="IWX624" s="396"/>
      <c r="IWY624" s="396"/>
      <c r="IWZ624" s="396"/>
      <c r="IXA624" s="396"/>
      <c r="IXB624" s="396"/>
      <c r="IXC624" s="396"/>
      <c r="IXD624" s="396"/>
      <c r="IXE624" s="396"/>
      <c r="IXF624" s="396"/>
      <c r="IXG624" s="396"/>
      <c r="IXH624" s="396"/>
      <c r="IXI624" s="396"/>
      <c r="IXJ624" s="396"/>
      <c r="IXK624" s="396"/>
      <c r="IXL624" s="396"/>
      <c r="IXM624" s="396"/>
      <c r="IXN624" s="396"/>
      <c r="IXO624" s="396"/>
      <c r="IXP624" s="396"/>
      <c r="IXQ624" s="396"/>
      <c r="IXR624" s="396"/>
      <c r="IXS624" s="396"/>
      <c r="IXT624" s="396"/>
      <c r="IXU624" s="396"/>
      <c r="IXV624" s="396"/>
      <c r="IXW624" s="396"/>
      <c r="IXX624" s="396"/>
      <c r="IXY624" s="396"/>
      <c r="IXZ624" s="396"/>
      <c r="IYA624" s="396"/>
      <c r="IYB624" s="396"/>
      <c r="IYC624" s="396"/>
      <c r="IYD624" s="396"/>
      <c r="IYE624" s="396"/>
      <c r="IYF624" s="396"/>
      <c r="IYG624" s="396"/>
      <c r="IYH624" s="396"/>
      <c r="IYI624" s="396"/>
      <c r="IYJ624" s="396"/>
      <c r="IYK624" s="396"/>
      <c r="IYL624" s="396"/>
      <c r="IYM624" s="396"/>
      <c r="IYN624" s="396"/>
      <c r="IYO624" s="396"/>
      <c r="IYP624" s="396"/>
      <c r="IYQ624" s="396"/>
      <c r="IYR624" s="396"/>
      <c r="IYS624" s="396"/>
      <c r="IYT624" s="396"/>
      <c r="IYU624" s="396"/>
      <c r="IYV624" s="396"/>
      <c r="IYW624" s="396"/>
      <c r="IYX624" s="396"/>
      <c r="IYY624" s="396"/>
      <c r="IYZ624" s="396"/>
      <c r="IZA624" s="396"/>
      <c r="IZB624" s="396"/>
      <c r="IZC624" s="396"/>
      <c r="IZD624" s="396"/>
      <c r="IZE624" s="396"/>
      <c r="IZF624" s="396"/>
      <c r="IZG624" s="396"/>
      <c r="IZH624" s="396"/>
      <c r="IZI624" s="396"/>
      <c r="IZJ624" s="396"/>
      <c r="IZK624" s="396"/>
      <c r="IZL624" s="396"/>
      <c r="IZM624" s="396"/>
      <c r="IZN624" s="396"/>
      <c r="IZO624" s="396"/>
      <c r="IZP624" s="396"/>
      <c r="IZQ624" s="396"/>
      <c r="IZR624" s="396"/>
      <c r="IZS624" s="396"/>
      <c r="IZT624" s="396"/>
      <c r="IZU624" s="396"/>
      <c r="IZV624" s="396"/>
      <c r="IZW624" s="396"/>
      <c r="IZX624" s="396"/>
      <c r="IZY624" s="396"/>
      <c r="IZZ624" s="396"/>
      <c r="JAA624" s="396"/>
      <c r="JAB624" s="396"/>
      <c r="JAC624" s="396"/>
      <c r="JAD624" s="396"/>
      <c r="JAE624" s="396"/>
      <c r="JAF624" s="396"/>
      <c r="JAG624" s="396"/>
      <c r="JAH624" s="396"/>
      <c r="JAI624" s="396"/>
      <c r="JAJ624" s="396"/>
      <c r="JAK624" s="396"/>
      <c r="JAL624" s="396"/>
      <c r="JAM624" s="396"/>
      <c r="JAN624" s="396"/>
      <c r="JAO624" s="396"/>
      <c r="JAP624" s="396"/>
      <c r="JAQ624" s="396"/>
      <c r="JAR624" s="396"/>
      <c r="JAS624" s="396"/>
      <c r="JAT624" s="396"/>
      <c r="JAU624" s="396"/>
      <c r="JAV624" s="396"/>
      <c r="JAW624" s="396"/>
      <c r="JAX624" s="396"/>
      <c r="JAY624" s="396"/>
      <c r="JAZ624" s="396"/>
      <c r="JBA624" s="396"/>
      <c r="JBB624" s="396"/>
      <c r="JBC624" s="396"/>
      <c r="JBD624" s="396"/>
      <c r="JBE624" s="396"/>
      <c r="JBF624" s="396"/>
      <c r="JBG624" s="396"/>
      <c r="JBH624" s="396"/>
      <c r="JBI624" s="396"/>
      <c r="JBJ624" s="396"/>
      <c r="JBK624" s="396"/>
      <c r="JBL624" s="396"/>
      <c r="JBM624" s="396"/>
      <c r="JBN624" s="396"/>
      <c r="JBO624" s="396"/>
      <c r="JBP624" s="396"/>
      <c r="JBQ624" s="396"/>
      <c r="JBR624" s="396"/>
      <c r="JBS624" s="396"/>
      <c r="JBT624" s="396"/>
      <c r="JBU624" s="396"/>
      <c r="JBV624" s="396"/>
      <c r="JBW624" s="396"/>
      <c r="JBX624" s="396"/>
      <c r="JBY624" s="396"/>
      <c r="JBZ624" s="396"/>
      <c r="JCA624" s="396"/>
      <c r="JCB624" s="396"/>
      <c r="JCC624" s="396"/>
      <c r="JCD624" s="396"/>
      <c r="JCE624" s="396"/>
      <c r="JCF624" s="396"/>
      <c r="JCG624" s="396"/>
      <c r="JCH624" s="396"/>
      <c r="JCI624" s="396"/>
      <c r="JCJ624" s="396"/>
      <c r="JCK624" s="396"/>
      <c r="JCL624" s="396"/>
      <c r="JCM624" s="396"/>
      <c r="JCN624" s="396"/>
      <c r="JCO624" s="396"/>
      <c r="JCP624" s="396"/>
      <c r="JCQ624" s="396"/>
      <c r="JCR624" s="396"/>
      <c r="JCS624" s="396"/>
      <c r="JCT624" s="396"/>
      <c r="JCU624" s="396"/>
      <c r="JCV624" s="396"/>
      <c r="JCW624" s="396"/>
      <c r="JCX624" s="396"/>
      <c r="JCY624" s="396"/>
      <c r="JCZ624" s="396"/>
      <c r="JDA624" s="396"/>
      <c r="JDB624" s="396"/>
      <c r="JDC624" s="396"/>
      <c r="JDD624" s="396"/>
      <c r="JDE624" s="396"/>
      <c r="JDF624" s="396"/>
      <c r="JDG624" s="396"/>
      <c r="JDH624" s="396"/>
      <c r="JDI624" s="396"/>
      <c r="JDJ624" s="396"/>
      <c r="JDK624" s="396"/>
      <c r="JDL624" s="396"/>
      <c r="JDM624" s="396"/>
      <c r="JDN624" s="396"/>
      <c r="JDO624" s="396"/>
      <c r="JDP624" s="396"/>
      <c r="JDQ624" s="396"/>
      <c r="JDR624" s="396"/>
      <c r="JDS624" s="396"/>
      <c r="JDT624" s="396"/>
      <c r="JDU624" s="396"/>
      <c r="JDV624" s="396"/>
      <c r="JDW624" s="396"/>
      <c r="JDX624" s="396"/>
      <c r="JDY624" s="396"/>
      <c r="JDZ624" s="396"/>
      <c r="JEA624" s="396"/>
      <c r="JEB624" s="396"/>
      <c r="JEC624" s="396"/>
      <c r="JED624" s="396"/>
      <c r="JEE624" s="396"/>
      <c r="JEF624" s="396"/>
      <c r="JEG624" s="396"/>
      <c r="JEH624" s="396"/>
      <c r="JEI624" s="396"/>
      <c r="JEJ624" s="396"/>
      <c r="JEK624" s="396"/>
      <c r="JEL624" s="396"/>
      <c r="JEM624" s="396"/>
      <c r="JEN624" s="396"/>
      <c r="JEO624" s="396"/>
      <c r="JEP624" s="396"/>
      <c r="JEQ624" s="396"/>
      <c r="JER624" s="396"/>
      <c r="JES624" s="396"/>
      <c r="JET624" s="396"/>
      <c r="JEU624" s="396"/>
      <c r="JEV624" s="396"/>
      <c r="JEW624" s="396"/>
      <c r="JEX624" s="396"/>
      <c r="JEY624" s="396"/>
      <c r="JEZ624" s="396"/>
      <c r="JFA624" s="396"/>
      <c r="JFB624" s="396"/>
      <c r="JFC624" s="396"/>
      <c r="JFD624" s="396"/>
      <c r="JFE624" s="396"/>
      <c r="JFF624" s="396"/>
      <c r="JFG624" s="396"/>
      <c r="JFH624" s="396"/>
      <c r="JFI624" s="396"/>
      <c r="JFJ624" s="396"/>
      <c r="JFK624" s="396"/>
      <c r="JFL624" s="396"/>
      <c r="JFM624" s="396"/>
      <c r="JFN624" s="396"/>
      <c r="JFO624" s="396"/>
      <c r="JFP624" s="396"/>
      <c r="JFQ624" s="396"/>
      <c r="JFR624" s="396"/>
      <c r="JFS624" s="396"/>
      <c r="JFT624" s="396"/>
      <c r="JFU624" s="396"/>
      <c r="JFV624" s="396"/>
      <c r="JFW624" s="396"/>
      <c r="JFX624" s="396"/>
      <c r="JFY624" s="396"/>
      <c r="JFZ624" s="396"/>
      <c r="JGA624" s="396"/>
      <c r="JGB624" s="396"/>
      <c r="JGC624" s="396"/>
      <c r="JGD624" s="396"/>
      <c r="JGE624" s="396"/>
      <c r="JGF624" s="396"/>
      <c r="JGG624" s="396"/>
      <c r="JGH624" s="396"/>
      <c r="JGI624" s="396"/>
      <c r="JGJ624" s="396"/>
      <c r="JGK624" s="396"/>
      <c r="JGL624" s="396"/>
      <c r="JGM624" s="396"/>
      <c r="JGN624" s="396"/>
      <c r="JGO624" s="396"/>
      <c r="JGP624" s="396"/>
      <c r="JGQ624" s="396"/>
      <c r="JGR624" s="396"/>
      <c r="JGS624" s="396"/>
      <c r="JGT624" s="396"/>
      <c r="JGU624" s="396"/>
      <c r="JGV624" s="396"/>
      <c r="JGW624" s="396"/>
      <c r="JGX624" s="396"/>
      <c r="JGY624" s="396"/>
      <c r="JGZ624" s="396"/>
      <c r="JHA624" s="396"/>
      <c r="JHB624" s="396"/>
      <c r="JHC624" s="396"/>
      <c r="JHD624" s="396"/>
      <c r="JHE624" s="396"/>
      <c r="JHF624" s="396"/>
      <c r="JHG624" s="396"/>
      <c r="JHH624" s="396"/>
      <c r="JHI624" s="396"/>
      <c r="JHJ624" s="396"/>
      <c r="JHK624" s="396"/>
      <c r="JHL624" s="396"/>
      <c r="JHM624" s="396"/>
      <c r="JHN624" s="396"/>
      <c r="JHO624" s="396"/>
      <c r="JHP624" s="396"/>
      <c r="JHQ624" s="396"/>
      <c r="JHR624" s="396"/>
      <c r="JHS624" s="396"/>
      <c r="JHT624" s="396"/>
      <c r="JHU624" s="396"/>
      <c r="JHV624" s="396"/>
      <c r="JHW624" s="396"/>
      <c r="JHX624" s="396"/>
      <c r="JHY624" s="396"/>
      <c r="JHZ624" s="396"/>
      <c r="JIA624" s="396"/>
      <c r="JIB624" s="396"/>
      <c r="JIC624" s="396"/>
      <c r="JID624" s="396"/>
      <c r="JIE624" s="396"/>
      <c r="JIF624" s="396"/>
      <c r="JIG624" s="396"/>
      <c r="JIH624" s="396"/>
      <c r="JII624" s="396"/>
      <c r="JIJ624" s="396"/>
      <c r="JIK624" s="396"/>
      <c r="JIL624" s="396"/>
      <c r="JIM624" s="396"/>
      <c r="JIN624" s="396"/>
      <c r="JIO624" s="396"/>
      <c r="JIP624" s="396"/>
      <c r="JIQ624" s="396"/>
      <c r="JIR624" s="396"/>
      <c r="JIS624" s="396"/>
      <c r="JIT624" s="396"/>
      <c r="JIU624" s="396"/>
      <c r="JIV624" s="396"/>
      <c r="JIW624" s="396"/>
      <c r="JIX624" s="396"/>
      <c r="JIY624" s="396"/>
      <c r="JIZ624" s="396"/>
      <c r="JJA624" s="396"/>
      <c r="JJB624" s="396"/>
      <c r="JJC624" s="396"/>
      <c r="JJD624" s="396"/>
      <c r="JJE624" s="396"/>
      <c r="JJF624" s="396"/>
      <c r="JJG624" s="396"/>
      <c r="JJH624" s="396"/>
      <c r="JJI624" s="396"/>
      <c r="JJJ624" s="396"/>
      <c r="JJK624" s="396"/>
      <c r="JJL624" s="396"/>
      <c r="JJM624" s="396"/>
      <c r="JJN624" s="396"/>
      <c r="JJO624" s="396"/>
      <c r="JJP624" s="396"/>
      <c r="JJQ624" s="396"/>
      <c r="JJR624" s="396"/>
      <c r="JJS624" s="396"/>
      <c r="JJT624" s="396"/>
      <c r="JJU624" s="396"/>
      <c r="JJV624" s="396"/>
      <c r="JJW624" s="396"/>
      <c r="JJX624" s="396"/>
      <c r="JJY624" s="396"/>
      <c r="JJZ624" s="396"/>
      <c r="JKA624" s="396"/>
      <c r="JKB624" s="396"/>
      <c r="JKC624" s="396"/>
      <c r="JKD624" s="396"/>
      <c r="JKE624" s="396"/>
      <c r="JKF624" s="396"/>
      <c r="JKG624" s="396"/>
      <c r="JKH624" s="396"/>
      <c r="JKI624" s="396"/>
      <c r="JKJ624" s="396"/>
      <c r="JKK624" s="396"/>
      <c r="JKL624" s="396"/>
      <c r="JKM624" s="396"/>
      <c r="JKN624" s="396"/>
      <c r="JKO624" s="396"/>
      <c r="JKP624" s="396"/>
      <c r="JKQ624" s="396"/>
      <c r="JKR624" s="396"/>
      <c r="JKS624" s="396"/>
      <c r="JKT624" s="396"/>
      <c r="JKU624" s="396"/>
      <c r="JKV624" s="396"/>
      <c r="JKW624" s="396"/>
      <c r="JKX624" s="396"/>
      <c r="JKY624" s="396"/>
      <c r="JKZ624" s="396"/>
      <c r="JLA624" s="396"/>
      <c r="JLB624" s="396"/>
      <c r="JLC624" s="396"/>
      <c r="JLD624" s="396"/>
      <c r="JLE624" s="396"/>
      <c r="JLF624" s="396"/>
      <c r="JLG624" s="396"/>
      <c r="JLH624" s="396"/>
      <c r="JLI624" s="396"/>
      <c r="JLJ624" s="396"/>
      <c r="JLK624" s="396"/>
      <c r="JLL624" s="396"/>
      <c r="JLM624" s="396"/>
      <c r="JLN624" s="396"/>
      <c r="JLO624" s="396"/>
      <c r="JLP624" s="396"/>
      <c r="JLQ624" s="396"/>
      <c r="JLR624" s="396"/>
      <c r="JLS624" s="396"/>
      <c r="JLT624" s="396"/>
      <c r="JLU624" s="396"/>
      <c r="JLV624" s="396"/>
      <c r="JLW624" s="396"/>
      <c r="JLX624" s="396"/>
      <c r="JLY624" s="396"/>
      <c r="JLZ624" s="396"/>
      <c r="JMA624" s="396"/>
      <c r="JMB624" s="396"/>
      <c r="JMC624" s="396"/>
      <c r="JMD624" s="396"/>
      <c r="JME624" s="396"/>
      <c r="JMF624" s="396"/>
      <c r="JMG624" s="396"/>
      <c r="JMH624" s="396"/>
      <c r="JMI624" s="396"/>
      <c r="JMJ624" s="396"/>
      <c r="JMK624" s="396"/>
      <c r="JML624" s="396"/>
      <c r="JMM624" s="396"/>
      <c r="JMN624" s="396"/>
      <c r="JMO624" s="396"/>
      <c r="JMP624" s="396"/>
      <c r="JMQ624" s="396"/>
      <c r="JMR624" s="396"/>
      <c r="JMS624" s="396"/>
      <c r="JMT624" s="396"/>
      <c r="JMU624" s="396"/>
      <c r="JMV624" s="396"/>
      <c r="JMW624" s="396"/>
      <c r="JMX624" s="396"/>
      <c r="JMY624" s="396"/>
      <c r="JMZ624" s="396"/>
      <c r="JNA624" s="396"/>
      <c r="JNB624" s="396"/>
      <c r="JNC624" s="396"/>
      <c r="JND624" s="396"/>
      <c r="JNE624" s="396"/>
      <c r="JNF624" s="396"/>
      <c r="JNG624" s="396"/>
      <c r="JNH624" s="396"/>
      <c r="JNI624" s="396"/>
      <c r="JNJ624" s="396"/>
      <c r="JNK624" s="396"/>
      <c r="JNL624" s="396"/>
      <c r="JNM624" s="396"/>
      <c r="JNN624" s="396"/>
      <c r="JNO624" s="396"/>
      <c r="JNP624" s="396"/>
      <c r="JNQ624" s="396"/>
      <c r="JNR624" s="396"/>
      <c r="JNS624" s="396"/>
      <c r="JNT624" s="396"/>
      <c r="JNU624" s="396"/>
      <c r="JNV624" s="396"/>
      <c r="JNW624" s="396"/>
      <c r="JNX624" s="396"/>
      <c r="JNY624" s="396"/>
      <c r="JNZ624" s="396"/>
      <c r="JOA624" s="396"/>
      <c r="JOB624" s="396"/>
      <c r="JOC624" s="396"/>
      <c r="JOD624" s="396"/>
      <c r="JOE624" s="396"/>
      <c r="JOF624" s="396"/>
      <c r="JOG624" s="396"/>
      <c r="JOH624" s="396"/>
      <c r="JOI624" s="396"/>
      <c r="JOJ624" s="396"/>
      <c r="JOK624" s="396"/>
      <c r="JOL624" s="396"/>
      <c r="JOM624" s="396"/>
      <c r="JON624" s="396"/>
      <c r="JOO624" s="396"/>
      <c r="JOP624" s="396"/>
      <c r="JOQ624" s="396"/>
      <c r="JOR624" s="396"/>
      <c r="JOS624" s="396"/>
      <c r="JOT624" s="396"/>
      <c r="JOU624" s="396"/>
      <c r="JOV624" s="396"/>
      <c r="JOW624" s="396"/>
      <c r="JOX624" s="396"/>
      <c r="JOY624" s="396"/>
      <c r="JOZ624" s="396"/>
      <c r="JPA624" s="396"/>
      <c r="JPB624" s="396"/>
      <c r="JPC624" s="396"/>
      <c r="JPD624" s="396"/>
      <c r="JPE624" s="396"/>
      <c r="JPF624" s="396"/>
      <c r="JPG624" s="396"/>
      <c r="JPH624" s="396"/>
      <c r="JPI624" s="396"/>
      <c r="JPJ624" s="396"/>
      <c r="JPK624" s="396"/>
      <c r="JPL624" s="396"/>
      <c r="JPM624" s="396"/>
      <c r="JPN624" s="396"/>
      <c r="JPO624" s="396"/>
      <c r="JPP624" s="396"/>
      <c r="JPQ624" s="396"/>
      <c r="JPR624" s="396"/>
      <c r="JPS624" s="396"/>
      <c r="JPT624" s="396"/>
      <c r="JPU624" s="396"/>
      <c r="JPV624" s="396"/>
      <c r="JPW624" s="396"/>
      <c r="JPX624" s="396"/>
      <c r="JPY624" s="396"/>
      <c r="JPZ624" s="396"/>
      <c r="JQA624" s="396"/>
      <c r="JQB624" s="396"/>
      <c r="JQC624" s="396"/>
      <c r="JQD624" s="396"/>
      <c r="JQE624" s="396"/>
      <c r="JQF624" s="396"/>
      <c r="JQG624" s="396"/>
      <c r="JQH624" s="396"/>
      <c r="JQI624" s="396"/>
      <c r="JQJ624" s="396"/>
      <c r="JQK624" s="396"/>
      <c r="JQL624" s="396"/>
      <c r="JQM624" s="396"/>
      <c r="JQN624" s="396"/>
      <c r="JQO624" s="396"/>
      <c r="JQP624" s="396"/>
      <c r="JQQ624" s="396"/>
      <c r="JQR624" s="396"/>
      <c r="JQS624" s="396"/>
      <c r="JQT624" s="396"/>
      <c r="JQU624" s="396"/>
      <c r="JQV624" s="396"/>
      <c r="JQW624" s="396"/>
      <c r="JQX624" s="396"/>
      <c r="JQY624" s="396"/>
      <c r="JQZ624" s="396"/>
      <c r="JRA624" s="396"/>
      <c r="JRB624" s="396"/>
      <c r="JRC624" s="396"/>
      <c r="JRD624" s="396"/>
      <c r="JRE624" s="396"/>
      <c r="JRF624" s="396"/>
      <c r="JRG624" s="396"/>
      <c r="JRH624" s="396"/>
      <c r="JRI624" s="396"/>
      <c r="JRJ624" s="396"/>
      <c r="JRK624" s="396"/>
      <c r="JRL624" s="396"/>
      <c r="JRM624" s="396"/>
      <c r="JRN624" s="396"/>
      <c r="JRO624" s="396"/>
      <c r="JRP624" s="396"/>
      <c r="JRQ624" s="396"/>
      <c r="JRR624" s="396"/>
      <c r="JRS624" s="396"/>
      <c r="JRT624" s="396"/>
      <c r="JRU624" s="396"/>
      <c r="JRV624" s="396"/>
      <c r="JRW624" s="396"/>
      <c r="JRX624" s="396"/>
      <c r="JRY624" s="396"/>
      <c r="JRZ624" s="396"/>
      <c r="JSA624" s="396"/>
      <c r="JSB624" s="396"/>
      <c r="JSC624" s="396"/>
      <c r="JSD624" s="396"/>
      <c r="JSE624" s="396"/>
      <c r="JSF624" s="396"/>
      <c r="JSG624" s="396"/>
      <c r="JSH624" s="396"/>
      <c r="JSI624" s="396"/>
      <c r="JSJ624" s="396"/>
      <c r="JSK624" s="396"/>
      <c r="JSL624" s="396"/>
      <c r="JSM624" s="396"/>
      <c r="JSN624" s="396"/>
      <c r="JSO624" s="396"/>
      <c r="JSP624" s="396"/>
      <c r="JSQ624" s="396"/>
      <c r="JSR624" s="396"/>
      <c r="JSS624" s="396"/>
      <c r="JST624" s="396"/>
      <c r="JSU624" s="396"/>
      <c r="JSV624" s="396"/>
      <c r="JSW624" s="396"/>
      <c r="JSX624" s="396"/>
      <c r="JSY624" s="396"/>
      <c r="JSZ624" s="396"/>
      <c r="JTA624" s="396"/>
      <c r="JTB624" s="396"/>
      <c r="JTC624" s="396"/>
      <c r="JTD624" s="396"/>
      <c r="JTE624" s="396"/>
      <c r="JTF624" s="396"/>
      <c r="JTG624" s="396"/>
      <c r="JTH624" s="396"/>
      <c r="JTI624" s="396"/>
      <c r="JTJ624" s="396"/>
      <c r="JTK624" s="396"/>
      <c r="JTL624" s="396"/>
      <c r="JTM624" s="396"/>
      <c r="JTN624" s="396"/>
      <c r="JTO624" s="396"/>
      <c r="JTP624" s="396"/>
      <c r="JTQ624" s="396"/>
      <c r="JTR624" s="396"/>
      <c r="JTS624" s="396"/>
      <c r="JTT624" s="396"/>
      <c r="JTU624" s="396"/>
      <c r="JTV624" s="396"/>
      <c r="JTW624" s="396"/>
      <c r="JTX624" s="396"/>
      <c r="JTY624" s="396"/>
      <c r="JTZ624" s="396"/>
      <c r="JUA624" s="396"/>
      <c r="JUB624" s="396"/>
      <c r="JUC624" s="396"/>
      <c r="JUD624" s="396"/>
      <c r="JUE624" s="396"/>
      <c r="JUF624" s="396"/>
      <c r="JUG624" s="396"/>
      <c r="JUH624" s="396"/>
      <c r="JUI624" s="396"/>
      <c r="JUJ624" s="396"/>
      <c r="JUK624" s="396"/>
      <c r="JUL624" s="396"/>
      <c r="JUM624" s="396"/>
      <c r="JUN624" s="396"/>
      <c r="JUO624" s="396"/>
      <c r="JUP624" s="396"/>
      <c r="JUQ624" s="396"/>
      <c r="JUR624" s="396"/>
      <c r="JUS624" s="396"/>
      <c r="JUT624" s="396"/>
      <c r="JUU624" s="396"/>
      <c r="JUV624" s="396"/>
      <c r="JUW624" s="396"/>
      <c r="JUX624" s="396"/>
      <c r="JUY624" s="396"/>
      <c r="JUZ624" s="396"/>
      <c r="JVA624" s="396"/>
      <c r="JVB624" s="396"/>
      <c r="JVC624" s="396"/>
      <c r="JVD624" s="396"/>
      <c r="JVE624" s="396"/>
      <c r="JVF624" s="396"/>
      <c r="JVG624" s="396"/>
      <c r="JVH624" s="396"/>
      <c r="JVI624" s="396"/>
      <c r="JVJ624" s="396"/>
      <c r="JVK624" s="396"/>
      <c r="JVL624" s="396"/>
      <c r="JVM624" s="396"/>
      <c r="JVN624" s="396"/>
      <c r="JVO624" s="396"/>
      <c r="JVP624" s="396"/>
      <c r="JVQ624" s="396"/>
      <c r="JVR624" s="396"/>
      <c r="JVS624" s="396"/>
      <c r="JVT624" s="396"/>
      <c r="JVU624" s="396"/>
      <c r="JVV624" s="396"/>
      <c r="JVW624" s="396"/>
      <c r="JVX624" s="396"/>
      <c r="JVY624" s="396"/>
      <c r="JVZ624" s="396"/>
      <c r="JWA624" s="396"/>
      <c r="JWB624" s="396"/>
      <c r="JWC624" s="396"/>
      <c r="JWD624" s="396"/>
      <c r="JWE624" s="396"/>
      <c r="JWF624" s="396"/>
      <c r="JWG624" s="396"/>
      <c r="JWH624" s="396"/>
      <c r="JWI624" s="396"/>
      <c r="JWJ624" s="396"/>
      <c r="JWK624" s="396"/>
      <c r="JWL624" s="396"/>
      <c r="JWM624" s="396"/>
      <c r="JWN624" s="396"/>
      <c r="JWO624" s="396"/>
      <c r="JWP624" s="396"/>
      <c r="JWQ624" s="396"/>
      <c r="JWR624" s="396"/>
      <c r="JWS624" s="396"/>
      <c r="JWT624" s="396"/>
      <c r="JWU624" s="396"/>
      <c r="JWV624" s="396"/>
      <c r="JWW624" s="396"/>
      <c r="JWX624" s="396"/>
      <c r="JWY624" s="396"/>
      <c r="JWZ624" s="396"/>
      <c r="JXA624" s="396"/>
      <c r="JXB624" s="396"/>
      <c r="JXC624" s="396"/>
      <c r="JXD624" s="396"/>
      <c r="JXE624" s="396"/>
      <c r="JXF624" s="396"/>
      <c r="JXG624" s="396"/>
      <c r="JXH624" s="396"/>
      <c r="JXI624" s="396"/>
      <c r="JXJ624" s="396"/>
      <c r="JXK624" s="396"/>
      <c r="JXL624" s="396"/>
      <c r="JXM624" s="396"/>
      <c r="JXN624" s="396"/>
      <c r="JXO624" s="396"/>
      <c r="JXP624" s="396"/>
      <c r="JXQ624" s="396"/>
      <c r="JXR624" s="396"/>
      <c r="JXS624" s="396"/>
      <c r="JXT624" s="396"/>
      <c r="JXU624" s="396"/>
      <c r="JXV624" s="396"/>
      <c r="JXW624" s="396"/>
      <c r="JXX624" s="396"/>
      <c r="JXY624" s="396"/>
      <c r="JXZ624" s="396"/>
      <c r="JYA624" s="396"/>
      <c r="JYB624" s="396"/>
      <c r="JYC624" s="396"/>
      <c r="JYD624" s="396"/>
      <c r="JYE624" s="396"/>
      <c r="JYF624" s="396"/>
      <c r="JYG624" s="396"/>
      <c r="JYH624" s="396"/>
      <c r="JYI624" s="396"/>
      <c r="JYJ624" s="396"/>
      <c r="JYK624" s="396"/>
      <c r="JYL624" s="396"/>
      <c r="JYM624" s="396"/>
      <c r="JYN624" s="396"/>
      <c r="JYO624" s="396"/>
      <c r="JYP624" s="396"/>
      <c r="JYQ624" s="396"/>
      <c r="JYR624" s="396"/>
      <c r="JYS624" s="396"/>
      <c r="JYT624" s="396"/>
      <c r="JYU624" s="396"/>
      <c r="JYV624" s="396"/>
      <c r="JYW624" s="396"/>
      <c r="JYX624" s="396"/>
      <c r="JYY624" s="396"/>
      <c r="JYZ624" s="396"/>
      <c r="JZA624" s="396"/>
      <c r="JZB624" s="396"/>
      <c r="JZC624" s="396"/>
      <c r="JZD624" s="396"/>
      <c r="JZE624" s="396"/>
      <c r="JZF624" s="396"/>
      <c r="JZG624" s="396"/>
      <c r="JZH624" s="396"/>
      <c r="JZI624" s="396"/>
      <c r="JZJ624" s="396"/>
      <c r="JZK624" s="396"/>
      <c r="JZL624" s="396"/>
      <c r="JZM624" s="396"/>
      <c r="JZN624" s="396"/>
      <c r="JZO624" s="396"/>
      <c r="JZP624" s="396"/>
      <c r="JZQ624" s="396"/>
      <c r="JZR624" s="396"/>
      <c r="JZS624" s="396"/>
      <c r="JZT624" s="396"/>
      <c r="JZU624" s="396"/>
      <c r="JZV624" s="396"/>
      <c r="JZW624" s="396"/>
      <c r="JZX624" s="396"/>
      <c r="JZY624" s="396"/>
      <c r="JZZ624" s="396"/>
      <c r="KAA624" s="396"/>
      <c r="KAB624" s="396"/>
      <c r="KAC624" s="396"/>
      <c r="KAD624" s="396"/>
      <c r="KAE624" s="396"/>
      <c r="KAF624" s="396"/>
      <c r="KAG624" s="396"/>
      <c r="KAH624" s="396"/>
      <c r="KAI624" s="396"/>
      <c r="KAJ624" s="396"/>
      <c r="KAK624" s="396"/>
      <c r="KAL624" s="396"/>
      <c r="KAM624" s="396"/>
      <c r="KAN624" s="396"/>
      <c r="KAO624" s="396"/>
      <c r="KAP624" s="396"/>
      <c r="KAQ624" s="396"/>
      <c r="KAR624" s="396"/>
      <c r="KAS624" s="396"/>
      <c r="KAT624" s="396"/>
      <c r="KAU624" s="396"/>
      <c r="KAV624" s="396"/>
      <c r="KAW624" s="396"/>
      <c r="KAX624" s="396"/>
      <c r="KAY624" s="396"/>
      <c r="KAZ624" s="396"/>
      <c r="KBA624" s="396"/>
      <c r="KBB624" s="396"/>
      <c r="KBC624" s="396"/>
      <c r="KBD624" s="396"/>
      <c r="KBE624" s="396"/>
      <c r="KBF624" s="396"/>
      <c r="KBG624" s="396"/>
      <c r="KBH624" s="396"/>
      <c r="KBI624" s="396"/>
      <c r="KBJ624" s="396"/>
      <c r="KBK624" s="396"/>
      <c r="KBL624" s="396"/>
      <c r="KBM624" s="396"/>
      <c r="KBN624" s="396"/>
      <c r="KBO624" s="396"/>
      <c r="KBP624" s="396"/>
      <c r="KBQ624" s="396"/>
      <c r="KBR624" s="396"/>
      <c r="KBS624" s="396"/>
      <c r="KBT624" s="396"/>
      <c r="KBU624" s="396"/>
      <c r="KBV624" s="396"/>
      <c r="KBW624" s="396"/>
      <c r="KBX624" s="396"/>
      <c r="KBY624" s="396"/>
      <c r="KBZ624" s="396"/>
      <c r="KCA624" s="396"/>
      <c r="KCB624" s="396"/>
      <c r="KCC624" s="396"/>
      <c r="KCD624" s="396"/>
      <c r="KCE624" s="396"/>
      <c r="KCF624" s="396"/>
      <c r="KCG624" s="396"/>
      <c r="KCH624" s="396"/>
      <c r="KCI624" s="396"/>
      <c r="KCJ624" s="396"/>
      <c r="KCK624" s="396"/>
      <c r="KCL624" s="396"/>
      <c r="KCM624" s="396"/>
      <c r="KCN624" s="396"/>
      <c r="KCO624" s="396"/>
      <c r="KCP624" s="396"/>
      <c r="KCQ624" s="396"/>
      <c r="KCR624" s="396"/>
      <c r="KCS624" s="396"/>
      <c r="KCT624" s="396"/>
      <c r="KCU624" s="396"/>
      <c r="KCV624" s="396"/>
      <c r="KCW624" s="396"/>
      <c r="KCX624" s="396"/>
      <c r="KCY624" s="396"/>
      <c r="KCZ624" s="396"/>
      <c r="KDA624" s="396"/>
      <c r="KDB624" s="396"/>
      <c r="KDC624" s="396"/>
      <c r="KDD624" s="396"/>
      <c r="KDE624" s="396"/>
      <c r="KDF624" s="396"/>
      <c r="KDG624" s="396"/>
      <c r="KDH624" s="396"/>
      <c r="KDI624" s="396"/>
      <c r="KDJ624" s="396"/>
      <c r="KDK624" s="396"/>
      <c r="KDL624" s="396"/>
      <c r="KDM624" s="396"/>
      <c r="KDN624" s="396"/>
      <c r="KDO624" s="396"/>
      <c r="KDP624" s="396"/>
      <c r="KDQ624" s="396"/>
      <c r="KDR624" s="396"/>
      <c r="KDS624" s="396"/>
      <c r="KDT624" s="396"/>
      <c r="KDU624" s="396"/>
      <c r="KDV624" s="396"/>
      <c r="KDW624" s="396"/>
      <c r="KDX624" s="396"/>
      <c r="KDY624" s="396"/>
      <c r="KDZ624" s="396"/>
      <c r="KEA624" s="396"/>
      <c r="KEB624" s="396"/>
      <c r="KEC624" s="396"/>
      <c r="KED624" s="396"/>
      <c r="KEE624" s="396"/>
      <c r="KEF624" s="396"/>
      <c r="KEG624" s="396"/>
      <c r="KEH624" s="396"/>
      <c r="KEI624" s="396"/>
      <c r="KEJ624" s="396"/>
      <c r="KEK624" s="396"/>
      <c r="KEL624" s="396"/>
      <c r="KEM624" s="396"/>
      <c r="KEN624" s="396"/>
      <c r="KEO624" s="396"/>
      <c r="KEP624" s="396"/>
      <c r="KEQ624" s="396"/>
      <c r="KER624" s="396"/>
      <c r="KES624" s="396"/>
      <c r="KET624" s="396"/>
      <c r="KEU624" s="396"/>
      <c r="KEV624" s="396"/>
      <c r="KEW624" s="396"/>
      <c r="KEX624" s="396"/>
      <c r="KEY624" s="396"/>
      <c r="KEZ624" s="396"/>
      <c r="KFA624" s="396"/>
      <c r="KFB624" s="396"/>
      <c r="KFC624" s="396"/>
      <c r="KFD624" s="396"/>
      <c r="KFE624" s="396"/>
      <c r="KFF624" s="396"/>
      <c r="KFG624" s="396"/>
      <c r="KFH624" s="396"/>
      <c r="KFI624" s="396"/>
      <c r="KFJ624" s="396"/>
      <c r="KFK624" s="396"/>
      <c r="KFL624" s="396"/>
      <c r="KFM624" s="396"/>
      <c r="KFN624" s="396"/>
      <c r="KFO624" s="396"/>
      <c r="KFP624" s="396"/>
      <c r="KFQ624" s="396"/>
      <c r="KFR624" s="396"/>
      <c r="KFS624" s="396"/>
      <c r="KFT624" s="396"/>
      <c r="KFU624" s="396"/>
      <c r="KFV624" s="396"/>
      <c r="KFW624" s="396"/>
      <c r="KFX624" s="396"/>
      <c r="KFY624" s="396"/>
      <c r="KFZ624" s="396"/>
      <c r="KGA624" s="396"/>
      <c r="KGB624" s="396"/>
      <c r="KGC624" s="396"/>
      <c r="KGD624" s="396"/>
      <c r="KGE624" s="396"/>
      <c r="KGF624" s="396"/>
      <c r="KGG624" s="396"/>
      <c r="KGH624" s="396"/>
      <c r="KGI624" s="396"/>
      <c r="KGJ624" s="396"/>
      <c r="KGK624" s="396"/>
      <c r="KGL624" s="396"/>
      <c r="KGM624" s="396"/>
      <c r="KGN624" s="396"/>
      <c r="KGO624" s="396"/>
      <c r="KGP624" s="396"/>
      <c r="KGQ624" s="396"/>
      <c r="KGR624" s="396"/>
      <c r="KGS624" s="396"/>
      <c r="KGT624" s="396"/>
      <c r="KGU624" s="396"/>
      <c r="KGV624" s="396"/>
      <c r="KGW624" s="396"/>
      <c r="KGX624" s="396"/>
      <c r="KGY624" s="396"/>
      <c r="KGZ624" s="396"/>
      <c r="KHA624" s="396"/>
      <c r="KHB624" s="396"/>
      <c r="KHC624" s="396"/>
      <c r="KHD624" s="396"/>
      <c r="KHE624" s="396"/>
      <c r="KHF624" s="396"/>
      <c r="KHG624" s="396"/>
      <c r="KHH624" s="396"/>
      <c r="KHI624" s="396"/>
      <c r="KHJ624" s="396"/>
      <c r="KHK624" s="396"/>
      <c r="KHL624" s="396"/>
      <c r="KHM624" s="396"/>
      <c r="KHN624" s="396"/>
      <c r="KHO624" s="396"/>
      <c r="KHP624" s="396"/>
      <c r="KHQ624" s="396"/>
      <c r="KHR624" s="396"/>
      <c r="KHS624" s="396"/>
      <c r="KHT624" s="396"/>
      <c r="KHU624" s="396"/>
      <c r="KHV624" s="396"/>
      <c r="KHW624" s="396"/>
      <c r="KHX624" s="396"/>
      <c r="KHY624" s="396"/>
      <c r="KHZ624" s="396"/>
      <c r="KIA624" s="396"/>
      <c r="KIB624" s="396"/>
      <c r="KIC624" s="396"/>
      <c r="KID624" s="396"/>
      <c r="KIE624" s="396"/>
      <c r="KIF624" s="396"/>
      <c r="KIG624" s="396"/>
      <c r="KIH624" s="396"/>
      <c r="KII624" s="396"/>
      <c r="KIJ624" s="396"/>
      <c r="KIK624" s="396"/>
      <c r="KIL624" s="396"/>
      <c r="KIM624" s="396"/>
      <c r="KIN624" s="396"/>
      <c r="KIO624" s="396"/>
      <c r="KIP624" s="396"/>
      <c r="KIQ624" s="396"/>
      <c r="KIR624" s="396"/>
      <c r="KIS624" s="396"/>
      <c r="KIT624" s="396"/>
      <c r="KIU624" s="396"/>
      <c r="KIV624" s="396"/>
      <c r="KIW624" s="396"/>
      <c r="KIX624" s="396"/>
      <c r="KIY624" s="396"/>
      <c r="KIZ624" s="396"/>
      <c r="KJA624" s="396"/>
      <c r="KJB624" s="396"/>
      <c r="KJC624" s="396"/>
      <c r="KJD624" s="396"/>
      <c r="KJE624" s="396"/>
      <c r="KJF624" s="396"/>
      <c r="KJG624" s="396"/>
      <c r="KJH624" s="396"/>
      <c r="KJI624" s="396"/>
      <c r="KJJ624" s="396"/>
      <c r="KJK624" s="396"/>
      <c r="KJL624" s="396"/>
      <c r="KJM624" s="396"/>
      <c r="KJN624" s="396"/>
      <c r="KJO624" s="396"/>
      <c r="KJP624" s="396"/>
      <c r="KJQ624" s="396"/>
      <c r="KJR624" s="396"/>
      <c r="KJS624" s="396"/>
      <c r="KJT624" s="396"/>
      <c r="KJU624" s="396"/>
      <c r="KJV624" s="396"/>
      <c r="KJW624" s="396"/>
      <c r="KJX624" s="396"/>
      <c r="KJY624" s="396"/>
      <c r="KJZ624" s="396"/>
      <c r="KKA624" s="396"/>
      <c r="KKB624" s="396"/>
      <c r="KKC624" s="396"/>
      <c r="KKD624" s="396"/>
      <c r="KKE624" s="396"/>
      <c r="KKF624" s="396"/>
      <c r="KKG624" s="396"/>
      <c r="KKH624" s="396"/>
      <c r="KKI624" s="396"/>
      <c r="KKJ624" s="396"/>
      <c r="KKK624" s="396"/>
      <c r="KKL624" s="396"/>
      <c r="KKM624" s="396"/>
      <c r="KKN624" s="396"/>
      <c r="KKO624" s="396"/>
      <c r="KKP624" s="396"/>
      <c r="KKQ624" s="396"/>
      <c r="KKR624" s="396"/>
      <c r="KKS624" s="396"/>
      <c r="KKT624" s="396"/>
      <c r="KKU624" s="396"/>
      <c r="KKV624" s="396"/>
      <c r="KKW624" s="396"/>
      <c r="KKX624" s="396"/>
      <c r="KKY624" s="396"/>
      <c r="KKZ624" s="396"/>
      <c r="KLA624" s="396"/>
      <c r="KLB624" s="396"/>
      <c r="KLC624" s="396"/>
      <c r="KLD624" s="396"/>
      <c r="KLE624" s="396"/>
      <c r="KLF624" s="396"/>
      <c r="KLG624" s="396"/>
      <c r="KLH624" s="396"/>
      <c r="KLI624" s="396"/>
      <c r="KLJ624" s="396"/>
      <c r="KLK624" s="396"/>
      <c r="KLL624" s="396"/>
      <c r="KLM624" s="396"/>
      <c r="KLN624" s="396"/>
      <c r="KLO624" s="396"/>
      <c r="KLP624" s="396"/>
      <c r="KLQ624" s="396"/>
      <c r="KLR624" s="396"/>
      <c r="KLS624" s="396"/>
      <c r="KLT624" s="396"/>
      <c r="KLU624" s="396"/>
      <c r="KLV624" s="396"/>
      <c r="KLW624" s="396"/>
      <c r="KLX624" s="396"/>
      <c r="KLY624" s="396"/>
      <c r="KLZ624" s="396"/>
      <c r="KMA624" s="396"/>
      <c r="KMB624" s="396"/>
      <c r="KMC624" s="396"/>
      <c r="KMD624" s="396"/>
      <c r="KME624" s="396"/>
      <c r="KMF624" s="396"/>
      <c r="KMG624" s="396"/>
      <c r="KMH624" s="396"/>
      <c r="KMI624" s="396"/>
      <c r="KMJ624" s="396"/>
      <c r="KMK624" s="396"/>
      <c r="KML624" s="396"/>
      <c r="KMM624" s="396"/>
      <c r="KMN624" s="396"/>
      <c r="KMO624" s="396"/>
      <c r="KMP624" s="396"/>
      <c r="KMQ624" s="396"/>
      <c r="KMR624" s="396"/>
      <c r="KMS624" s="396"/>
      <c r="KMT624" s="396"/>
      <c r="KMU624" s="396"/>
      <c r="KMV624" s="396"/>
      <c r="KMW624" s="396"/>
      <c r="KMX624" s="396"/>
      <c r="KMY624" s="396"/>
      <c r="KMZ624" s="396"/>
      <c r="KNA624" s="396"/>
      <c r="KNB624" s="396"/>
      <c r="KNC624" s="396"/>
      <c r="KND624" s="396"/>
      <c r="KNE624" s="396"/>
      <c r="KNF624" s="396"/>
      <c r="KNG624" s="396"/>
      <c r="KNH624" s="396"/>
      <c r="KNI624" s="396"/>
      <c r="KNJ624" s="396"/>
      <c r="KNK624" s="396"/>
      <c r="KNL624" s="396"/>
      <c r="KNM624" s="396"/>
      <c r="KNN624" s="396"/>
      <c r="KNO624" s="396"/>
      <c r="KNP624" s="396"/>
      <c r="KNQ624" s="396"/>
      <c r="KNR624" s="396"/>
      <c r="KNS624" s="396"/>
      <c r="KNT624" s="396"/>
      <c r="KNU624" s="396"/>
      <c r="KNV624" s="396"/>
      <c r="KNW624" s="396"/>
      <c r="KNX624" s="396"/>
      <c r="KNY624" s="396"/>
      <c r="KNZ624" s="396"/>
      <c r="KOA624" s="396"/>
      <c r="KOB624" s="396"/>
      <c r="KOC624" s="396"/>
      <c r="KOD624" s="396"/>
      <c r="KOE624" s="396"/>
      <c r="KOF624" s="396"/>
      <c r="KOG624" s="396"/>
      <c r="KOH624" s="396"/>
      <c r="KOI624" s="396"/>
      <c r="KOJ624" s="396"/>
      <c r="KOK624" s="396"/>
      <c r="KOL624" s="396"/>
      <c r="KOM624" s="396"/>
      <c r="KON624" s="396"/>
      <c r="KOO624" s="396"/>
      <c r="KOP624" s="396"/>
      <c r="KOQ624" s="396"/>
      <c r="KOR624" s="396"/>
      <c r="KOS624" s="396"/>
      <c r="KOT624" s="396"/>
      <c r="KOU624" s="396"/>
      <c r="KOV624" s="396"/>
      <c r="KOW624" s="396"/>
      <c r="KOX624" s="396"/>
      <c r="KOY624" s="396"/>
      <c r="KOZ624" s="396"/>
      <c r="KPA624" s="396"/>
      <c r="KPB624" s="396"/>
      <c r="KPC624" s="396"/>
      <c r="KPD624" s="396"/>
      <c r="KPE624" s="396"/>
      <c r="KPF624" s="396"/>
      <c r="KPG624" s="396"/>
      <c r="KPH624" s="396"/>
      <c r="KPI624" s="396"/>
      <c r="KPJ624" s="396"/>
      <c r="KPK624" s="396"/>
      <c r="KPL624" s="396"/>
      <c r="KPM624" s="396"/>
      <c r="KPN624" s="396"/>
      <c r="KPO624" s="396"/>
      <c r="KPP624" s="396"/>
      <c r="KPQ624" s="396"/>
      <c r="KPR624" s="396"/>
      <c r="KPS624" s="396"/>
      <c r="KPT624" s="396"/>
      <c r="KPU624" s="396"/>
      <c r="KPV624" s="396"/>
      <c r="KPW624" s="396"/>
      <c r="KPX624" s="396"/>
      <c r="KPY624" s="396"/>
      <c r="KPZ624" s="396"/>
      <c r="KQA624" s="396"/>
      <c r="KQB624" s="396"/>
      <c r="KQC624" s="396"/>
      <c r="KQD624" s="396"/>
      <c r="KQE624" s="396"/>
      <c r="KQF624" s="396"/>
      <c r="KQG624" s="396"/>
      <c r="KQH624" s="396"/>
      <c r="KQI624" s="396"/>
      <c r="KQJ624" s="396"/>
      <c r="KQK624" s="396"/>
      <c r="KQL624" s="396"/>
      <c r="KQM624" s="396"/>
      <c r="KQN624" s="396"/>
      <c r="KQO624" s="396"/>
      <c r="KQP624" s="396"/>
      <c r="KQQ624" s="396"/>
      <c r="KQR624" s="396"/>
      <c r="KQS624" s="396"/>
      <c r="KQT624" s="396"/>
      <c r="KQU624" s="396"/>
      <c r="KQV624" s="396"/>
      <c r="KQW624" s="396"/>
      <c r="KQX624" s="396"/>
      <c r="KQY624" s="396"/>
      <c r="KQZ624" s="396"/>
      <c r="KRA624" s="396"/>
      <c r="KRB624" s="396"/>
      <c r="KRC624" s="396"/>
      <c r="KRD624" s="396"/>
      <c r="KRE624" s="396"/>
      <c r="KRF624" s="396"/>
      <c r="KRG624" s="396"/>
      <c r="KRH624" s="396"/>
      <c r="KRI624" s="396"/>
      <c r="KRJ624" s="396"/>
      <c r="KRK624" s="396"/>
      <c r="KRL624" s="396"/>
      <c r="KRM624" s="396"/>
      <c r="KRN624" s="396"/>
      <c r="KRO624" s="396"/>
      <c r="KRP624" s="396"/>
      <c r="KRQ624" s="396"/>
      <c r="KRR624" s="396"/>
      <c r="KRS624" s="396"/>
      <c r="KRT624" s="396"/>
      <c r="KRU624" s="396"/>
      <c r="KRV624" s="396"/>
      <c r="KRW624" s="396"/>
      <c r="KRX624" s="396"/>
      <c r="KRY624" s="396"/>
      <c r="KRZ624" s="396"/>
      <c r="KSA624" s="396"/>
      <c r="KSB624" s="396"/>
      <c r="KSC624" s="396"/>
      <c r="KSD624" s="396"/>
      <c r="KSE624" s="396"/>
      <c r="KSF624" s="396"/>
      <c r="KSG624" s="396"/>
      <c r="KSH624" s="396"/>
      <c r="KSI624" s="396"/>
      <c r="KSJ624" s="396"/>
      <c r="KSK624" s="396"/>
      <c r="KSL624" s="396"/>
      <c r="KSM624" s="396"/>
      <c r="KSN624" s="396"/>
      <c r="KSO624" s="396"/>
      <c r="KSP624" s="396"/>
      <c r="KSQ624" s="396"/>
      <c r="KSR624" s="396"/>
      <c r="KSS624" s="396"/>
      <c r="KST624" s="396"/>
      <c r="KSU624" s="396"/>
      <c r="KSV624" s="396"/>
      <c r="KSW624" s="396"/>
      <c r="KSX624" s="396"/>
      <c r="KSY624" s="396"/>
      <c r="KSZ624" s="396"/>
      <c r="KTA624" s="396"/>
      <c r="KTB624" s="396"/>
      <c r="KTC624" s="396"/>
      <c r="KTD624" s="396"/>
      <c r="KTE624" s="396"/>
      <c r="KTF624" s="396"/>
      <c r="KTG624" s="396"/>
      <c r="KTH624" s="396"/>
      <c r="KTI624" s="396"/>
      <c r="KTJ624" s="396"/>
      <c r="KTK624" s="396"/>
      <c r="KTL624" s="396"/>
      <c r="KTM624" s="396"/>
      <c r="KTN624" s="396"/>
      <c r="KTO624" s="396"/>
      <c r="KTP624" s="396"/>
      <c r="KTQ624" s="396"/>
      <c r="KTR624" s="396"/>
      <c r="KTS624" s="396"/>
      <c r="KTT624" s="396"/>
      <c r="KTU624" s="396"/>
      <c r="KTV624" s="396"/>
      <c r="KTW624" s="396"/>
      <c r="KTX624" s="396"/>
      <c r="KTY624" s="396"/>
      <c r="KTZ624" s="396"/>
      <c r="KUA624" s="396"/>
      <c r="KUB624" s="396"/>
      <c r="KUC624" s="396"/>
      <c r="KUD624" s="396"/>
      <c r="KUE624" s="396"/>
      <c r="KUF624" s="396"/>
      <c r="KUG624" s="396"/>
      <c r="KUH624" s="396"/>
      <c r="KUI624" s="396"/>
      <c r="KUJ624" s="396"/>
      <c r="KUK624" s="396"/>
      <c r="KUL624" s="396"/>
      <c r="KUM624" s="396"/>
      <c r="KUN624" s="396"/>
      <c r="KUO624" s="396"/>
      <c r="KUP624" s="396"/>
      <c r="KUQ624" s="396"/>
      <c r="KUR624" s="396"/>
      <c r="KUS624" s="396"/>
      <c r="KUT624" s="396"/>
      <c r="KUU624" s="396"/>
      <c r="KUV624" s="396"/>
      <c r="KUW624" s="396"/>
      <c r="KUX624" s="396"/>
      <c r="KUY624" s="396"/>
      <c r="KUZ624" s="396"/>
      <c r="KVA624" s="396"/>
      <c r="KVB624" s="396"/>
      <c r="KVC624" s="396"/>
      <c r="KVD624" s="396"/>
      <c r="KVE624" s="396"/>
      <c r="KVF624" s="396"/>
      <c r="KVG624" s="396"/>
      <c r="KVH624" s="396"/>
      <c r="KVI624" s="396"/>
      <c r="KVJ624" s="396"/>
      <c r="KVK624" s="396"/>
      <c r="KVL624" s="396"/>
      <c r="KVM624" s="396"/>
      <c r="KVN624" s="396"/>
      <c r="KVO624" s="396"/>
      <c r="KVP624" s="396"/>
      <c r="KVQ624" s="396"/>
      <c r="KVR624" s="396"/>
      <c r="KVS624" s="396"/>
      <c r="KVT624" s="396"/>
      <c r="KVU624" s="396"/>
      <c r="KVV624" s="396"/>
      <c r="KVW624" s="396"/>
      <c r="KVX624" s="396"/>
      <c r="KVY624" s="396"/>
      <c r="KVZ624" s="396"/>
      <c r="KWA624" s="396"/>
      <c r="KWB624" s="396"/>
      <c r="KWC624" s="396"/>
      <c r="KWD624" s="396"/>
      <c r="KWE624" s="396"/>
      <c r="KWF624" s="396"/>
      <c r="KWG624" s="396"/>
      <c r="KWH624" s="396"/>
      <c r="KWI624" s="396"/>
      <c r="KWJ624" s="396"/>
      <c r="KWK624" s="396"/>
      <c r="KWL624" s="396"/>
      <c r="KWM624" s="396"/>
      <c r="KWN624" s="396"/>
      <c r="KWO624" s="396"/>
      <c r="KWP624" s="396"/>
      <c r="KWQ624" s="396"/>
      <c r="KWR624" s="396"/>
      <c r="KWS624" s="396"/>
      <c r="KWT624" s="396"/>
      <c r="KWU624" s="396"/>
      <c r="KWV624" s="396"/>
      <c r="KWW624" s="396"/>
      <c r="KWX624" s="396"/>
      <c r="KWY624" s="396"/>
      <c r="KWZ624" s="396"/>
      <c r="KXA624" s="396"/>
      <c r="KXB624" s="396"/>
      <c r="KXC624" s="396"/>
      <c r="KXD624" s="396"/>
      <c r="KXE624" s="396"/>
      <c r="KXF624" s="396"/>
      <c r="KXG624" s="396"/>
      <c r="KXH624" s="396"/>
      <c r="KXI624" s="396"/>
      <c r="KXJ624" s="396"/>
      <c r="KXK624" s="396"/>
      <c r="KXL624" s="396"/>
      <c r="KXM624" s="396"/>
      <c r="KXN624" s="396"/>
      <c r="KXO624" s="396"/>
      <c r="KXP624" s="396"/>
      <c r="KXQ624" s="396"/>
      <c r="KXR624" s="396"/>
      <c r="KXS624" s="396"/>
      <c r="KXT624" s="396"/>
      <c r="KXU624" s="396"/>
      <c r="KXV624" s="396"/>
      <c r="KXW624" s="396"/>
      <c r="KXX624" s="396"/>
      <c r="KXY624" s="396"/>
      <c r="KXZ624" s="396"/>
      <c r="KYA624" s="396"/>
      <c r="KYB624" s="396"/>
      <c r="KYC624" s="396"/>
      <c r="KYD624" s="396"/>
      <c r="KYE624" s="396"/>
      <c r="KYF624" s="396"/>
      <c r="KYG624" s="396"/>
      <c r="KYH624" s="396"/>
      <c r="KYI624" s="396"/>
      <c r="KYJ624" s="396"/>
      <c r="KYK624" s="396"/>
      <c r="KYL624" s="396"/>
      <c r="KYM624" s="396"/>
      <c r="KYN624" s="396"/>
      <c r="KYO624" s="396"/>
      <c r="KYP624" s="396"/>
      <c r="KYQ624" s="396"/>
      <c r="KYR624" s="396"/>
      <c r="KYS624" s="396"/>
      <c r="KYT624" s="396"/>
      <c r="KYU624" s="396"/>
      <c r="KYV624" s="396"/>
      <c r="KYW624" s="396"/>
      <c r="KYX624" s="396"/>
      <c r="KYY624" s="396"/>
      <c r="KYZ624" s="396"/>
      <c r="KZA624" s="396"/>
      <c r="KZB624" s="396"/>
      <c r="KZC624" s="396"/>
      <c r="KZD624" s="396"/>
      <c r="KZE624" s="396"/>
      <c r="KZF624" s="396"/>
      <c r="KZG624" s="396"/>
      <c r="KZH624" s="396"/>
      <c r="KZI624" s="396"/>
      <c r="KZJ624" s="396"/>
      <c r="KZK624" s="396"/>
      <c r="KZL624" s="396"/>
      <c r="KZM624" s="396"/>
      <c r="KZN624" s="396"/>
      <c r="KZO624" s="396"/>
      <c r="KZP624" s="396"/>
      <c r="KZQ624" s="396"/>
      <c r="KZR624" s="396"/>
      <c r="KZS624" s="396"/>
      <c r="KZT624" s="396"/>
      <c r="KZU624" s="396"/>
      <c r="KZV624" s="396"/>
      <c r="KZW624" s="396"/>
      <c r="KZX624" s="396"/>
      <c r="KZY624" s="396"/>
      <c r="KZZ624" s="396"/>
      <c r="LAA624" s="396"/>
      <c r="LAB624" s="396"/>
      <c r="LAC624" s="396"/>
      <c r="LAD624" s="396"/>
      <c r="LAE624" s="396"/>
      <c r="LAF624" s="396"/>
      <c r="LAG624" s="396"/>
      <c r="LAH624" s="396"/>
      <c r="LAI624" s="396"/>
      <c r="LAJ624" s="396"/>
      <c r="LAK624" s="396"/>
      <c r="LAL624" s="396"/>
      <c r="LAM624" s="396"/>
      <c r="LAN624" s="396"/>
      <c r="LAO624" s="396"/>
      <c r="LAP624" s="396"/>
      <c r="LAQ624" s="396"/>
      <c r="LAR624" s="396"/>
      <c r="LAS624" s="396"/>
      <c r="LAT624" s="396"/>
      <c r="LAU624" s="396"/>
      <c r="LAV624" s="396"/>
      <c r="LAW624" s="396"/>
      <c r="LAX624" s="396"/>
      <c r="LAY624" s="396"/>
      <c r="LAZ624" s="396"/>
      <c r="LBA624" s="396"/>
      <c r="LBB624" s="396"/>
      <c r="LBC624" s="396"/>
      <c r="LBD624" s="396"/>
      <c r="LBE624" s="396"/>
      <c r="LBF624" s="396"/>
      <c r="LBG624" s="396"/>
      <c r="LBH624" s="396"/>
      <c r="LBI624" s="396"/>
      <c r="LBJ624" s="396"/>
      <c r="LBK624" s="396"/>
      <c r="LBL624" s="396"/>
      <c r="LBM624" s="396"/>
      <c r="LBN624" s="396"/>
      <c r="LBO624" s="396"/>
      <c r="LBP624" s="396"/>
      <c r="LBQ624" s="396"/>
      <c r="LBR624" s="396"/>
      <c r="LBS624" s="396"/>
      <c r="LBT624" s="396"/>
      <c r="LBU624" s="396"/>
      <c r="LBV624" s="396"/>
      <c r="LBW624" s="396"/>
      <c r="LBX624" s="396"/>
      <c r="LBY624" s="396"/>
      <c r="LBZ624" s="396"/>
      <c r="LCA624" s="396"/>
      <c r="LCB624" s="396"/>
      <c r="LCC624" s="396"/>
      <c r="LCD624" s="396"/>
      <c r="LCE624" s="396"/>
      <c r="LCF624" s="396"/>
      <c r="LCG624" s="396"/>
      <c r="LCH624" s="396"/>
      <c r="LCI624" s="396"/>
      <c r="LCJ624" s="396"/>
      <c r="LCK624" s="396"/>
      <c r="LCL624" s="396"/>
      <c r="LCM624" s="396"/>
      <c r="LCN624" s="396"/>
      <c r="LCO624" s="396"/>
      <c r="LCP624" s="396"/>
      <c r="LCQ624" s="396"/>
      <c r="LCR624" s="396"/>
      <c r="LCS624" s="396"/>
      <c r="LCT624" s="396"/>
      <c r="LCU624" s="396"/>
      <c r="LCV624" s="396"/>
      <c r="LCW624" s="396"/>
      <c r="LCX624" s="396"/>
      <c r="LCY624" s="396"/>
      <c r="LCZ624" s="396"/>
      <c r="LDA624" s="396"/>
      <c r="LDB624" s="396"/>
      <c r="LDC624" s="396"/>
      <c r="LDD624" s="396"/>
      <c r="LDE624" s="396"/>
      <c r="LDF624" s="396"/>
      <c r="LDG624" s="396"/>
      <c r="LDH624" s="396"/>
      <c r="LDI624" s="396"/>
      <c r="LDJ624" s="396"/>
      <c r="LDK624" s="396"/>
      <c r="LDL624" s="396"/>
      <c r="LDM624" s="396"/>
      <c r="LDN624" s="396"/>
      <c r="LDO624" s="396"/>
      <c r="LDP624" s="396"/>
      <c r="LDQ624" s="396"/>
      <c r="LDR624" s="396"/>
      <c r="LDS624" s="396"/>
      <c r="LDT624" s="396"/>
      <c r="LDU624" s="396"/>
      <c r="LDV624" s="396"/>
      <c r="LDW624" s="396"/>
      <c r="LDX624" s="396"/>
      <c r="LDY624" s="396"/>
      <c r="LDZ624" s="396"/>
      <c r="LEA624" s="396"/>
      <c r="LEB624" s="396"/>
      <c r="LEC624" s="396"/>
      <c r="LED624" s="396"/>
      <c r="LEE624" s="396"/>
      <c r="LEF624" s="396"/>
      <c r="LEG624" s="396"/>
      <c r="LEH624" s="396"/>
      <c r="LEI624" s="396"/>
      <c r="LEJ624" s="396"/>
      <c r="LEK624" s="396"/>
      <c r="LEL624" s="396"/>
      <c r="LEM624" s="396"/>
      <c r="LEN624" s="396"/>
      <c r="LEO624" s="396"/>
      <c r="LEP624" s="396"/>
      <c r="LEQ624" s="396"/>
      <c r="LER624" s="396"/>
      <c r="LES624" s="396"/>
      <c r="LET624" s="396"/>
      <c r="LEU624" s="396"/>
      <c r="LEV624" s="396"/>
      <c r="LEW624" s="396"/>
      <c r="LEX624" s="396"/>
      <c r="LEY624" s="396"/>
      <c r="LEZ624" s="396"/>
      <c r="LFA624" s="396"/>
      <c r="LFB624" s="396"/>
      <c r="LFC624" s="396"/>
      <c r="LFD624" s="396"/>
      <c r="LFE624" s="396"/>
      <c r="LFF624" s="396"/>
      <c r="LFG624" s="396"/>
      <c r="LFH624" s="396"/>
      <c r="LFI624" s="396"/>
      <c r="LFJ624" s="396"/>
      <c r="LFK624" s="396"/>
      <c r="LFL624" s="396"/>
      <c r="LFM624" s="396"/>
      <c r="LFN624" s="396"/>
      <c r="LFO624" s="396"/>
      <c r="LFP624" s="396"/>
      <c r="LFQ624" s="396"/>
      <c r="LFR624" s="396"/>
      <c r="LFS624" s="396"/>
      <c r="LFT624" s="396"/>
      <c r="LFU624" s="396"/>
      <c r="LFV624" s="396"/>
      <c r="LFW624" s="396"/>
      <c r="LFX624" s="396"/>
      <c r="LFY624" s="396"/>
      <c r="LFZ624" s="396"/>
      <c r="LGA624" s="396"/>
      <c r="LGB624" s="396"/>
      <c r="LGC624" s="396"/>
      <c r="LGD624" s="396"/>
      <c r="LGE624" s="396"/>
      <c r="LGF624" s="396"/>
      <c r="LGG624" s="396"/>
      <c r="LGH624" s="396"/>
      <c r="LGI624" s="396"/>
      <c r="LGJ624" s="396"/>
      <c r="LGK624" s="396"/>
      <c r="LGL624" s="396"/>
      <c r="LGM624" s="396"/>
      <c r="LGN624" s="396"/>
      <c r="LGO624" s="396"/>
      <c r="LGP624" s="396"/>
      <c r="LGQ624" s="396"/>
      <c r="LGR624" s="396"/>
      <c r="LGS624" s="396"/>
      <c r="LGT624" s="396"/>
      <c r="LGU624" s="396"/>
      <c r="LGV624" s="396"/>
      <c r="LGW624" s="396"/>
      <c r="LGX624" s="396"/>
      <c r="LGY624" s="396"/>
      <c r="LGZ624" s="396"/>
      <c r="LHA624" s="396"/>
      <c r="LHB624" s="396"/>
      <c r="LHC624" s="396"/>
      <c r="LHD624" s="396"/>
      <c r="LHE624" s="396"/>
      <c r="LHF624" s="396"/>
      <c r="LHG624" s="396"/>
      <c r="LHH624" s="396"/>
      <c r="LHI624" s="396"/>
      <c r="LHJ624" s="396"/>
      <c r="LHK624" s="396"/>
      <c r="LHL624" s="396"/>
      <c r="LHM624" s="396"/>
      <c r="LHN624" s="396"/>
      <c r="LHO624" s="396"/>
      <c r="LHP624" s="396"/>
      <c r="LHQ624" s="396"/>
      <c r="LHR624" s="396"/>
      <c r="LHS624" s="396"/>
      <c r="LHT624" s="396"/>
      <c r="LHU624" s="396"/>
      <c r="LHV624" s="396"/>
      <c r="LHW624" s="396"/>
      <c r="LHX624" s="396"/>
      <c r="LHY624" s="396"/>
      <c r="LHZ624" s="396"/>
      <c r="LIA624" s="396"/>
      <c r="LIB624" s="396"/>
      <c r="LIC624" s="396"/>
      <c r="LID624" s="396"/>
      <c r="LIE624" s="396"/>
      <c r="LIF624" s="396"/>
      <c r="LIG624" s="396"/>
      <c r="LIH624" s="396"/>
      <c r="LII624" s="396"/>
      <c r="LIJ624" s="396"/>
      <c r="LIK624" s="396"/>
      <c r="LIL624" s="396"/>
      <c r="LIM624" s="396"/>
      <c r="LIN624" s="396"/>
      <c r="LIO624" s="396"/>
      <c r="LIP624" s="396"/>
      <c r="LIQ624" s="396"/>
      <c r="LIR624" s="396"/>
      <c r="LIS624" s="396"/>
      <c r="LIT624" s="396"/>
      <c r="LIU624" s="396"/>
      <c r="LIV624" s="396"/>
      <c r="LIW624" s="396"/>
      <c r="LIX624" s="396"/>
      <c r="LIY624" s="396"/>
      <c r="LIZ624" s="396"/>
      <c r="LJA624" s="396"/>
      <c r="LJB624" s="396"/>
      <c r="LJC624" s="396"/>
      <c r="LJD624" s="396"/>
      <c r="LJE624" s="396"/>
      <c r="LJF624" s="396"/>
      <c r="LJG624" s="396"/>
      <c r="LJH624" s="396"/>
      <c r="LJI624" s="396"/>
      <c r="LJJ624" s="396"/>
      <c r="LJK624" s="396"/>
      <c r="LJL624" s="396"/>
      <c r="LJM624" s="396"/>
      <c r="LJN624" s="396"/>
      <c r="LJO624" s="396"/>
      <c r="LJP624" s="396"/>
      <c r="LJQ624" s="396"/>
      <c r="LJR624" s="396"/>
      <c r="LJS624" s="396"/>
      <c r="LJT624" s="396"/>
      <c r="LJU624" s="396"/>
      <c r="LJV624" s="396"/>
      <c r="LJW624" s="396"/>
      <c r="LJX624" s="396"/>
      <c r="LJY624" s="396"/>
      <c r="LJZ624" s="396"/>
      <c r="LKA624" s="396"/>
      <c r="LKB624" s="396"/>
      <c r="LKC624" s="396"/>
      <c r="LKD624" s="396"/>
      <c r="LKE624" s="396"/>
      <c r="LKF624" s="396"/>
      <c r="LKG624" s="396"/>
      <c r="LKH624" s="396"/>
      <c r="LKI624" s="396"/>
      <c r="LKJ624" s="396"/>
      <c r="LKK624" s="396"/>
      <c r="LKL624" s="396"/>
      <c r="LKM624" s="396"/>
      <c r="LKN624" s="396"/>
      <c r="LKO624" s="396"/>
      <c r="LKP624" s="396"/>
      <c r="LKQ624" s="396"/>
      <c r="LKR624" s="396"/>
      <c r="LKS624" s="396"/>
      <c r="LKT624" s="396"/>
      <c r="LKU624" s="396"/>
      <c r="LKV624" s="396"/>
      <c r="LKW624" s="396"/>
      <c r="LKX624" s="396"/>
      <c r="LKY624" s="396"/>
      <c r="LKZ624" s="396"/>
      <c r="LLA624" s="396"/>
      <c r="LLB624" s="396"/>
      <c r="LLC624" s="396"/>
      <c r="LLD624" s="396"/>
      <c r="LLE624" s="396"/>
      <c r="LLF624" s="396"/>
      <c r="LLG624" s="396"/>
      <c r="LLH624" s="396"/>
      <c r="LLI624" s="396"/>
      <c r="LLJ624" s="396"/>
      <c r="LLK624" s="396"/>
      <c r="LLL624" s="396"/>
      <c r="LLM624" s="396"/>
      <c r="LLN624" s="396"/>
      <c r="LLO624" s="396"/>
      <c r="LLP624" s="396"/>
      <c r="LLQ624" s="396"/>
      <c r="LLR624" s="396"/>
      <c r="LLS624" s="396"/>
      <c r="LLT624" s="396"/>
      <c r="LLU624" s="396"/>
      <c r="LLV624" s="396"/>
      <c r="LLW624" s="396"/>
      <c r="LLX624" s="396"/>
      <c r="LLY624" s="396"/>
      <c r="LLZ624" s="396"/>
      <c r="LMA624" s="396"/>
      <c r="LMB624" s="396"/>
      <c r="LMC624" s="396"/>
      <c r="LMD624" s="396"/>
      <c r="LME624" s="396"/>
      <c r="LMF624" s="396"/>
      <c r="LMG624" s="396"/>
      <c r="LMH624" s="396"/>
      <c r="LMI624" s="396"/>
      <c r="LMJ624" s="396"/>
      <c r="LMK624" s="396"/>
      <c r="LML624" s="396"/>
      <c r="LMM624" s="396"/>
      <c r="LMN624" s="396"/>
      <c r="LMO624" s="396"/>
      <c r="LMP624" s="396"/>
      <c r="LMQ624" s="396"/>
      <c r="LMR624" s="396"/>
      <c r="LMS624" s="396"/>
      <c r="LMT624" s="396"/>
      <c r="LMU624" s="396"/>
      <c r="LMV624" s="396"/>
      <c r="LMW624" s="396"/>
      <c r="LMX624" s="396"/>
      <c r="LMY624" s="396"/>
      <c r="LMZ624" s="396"/>
      <c r="LNA624" s="396"/>
      <c r="LNB624" s="396"/>
      <c r="LNC624" s="396"/>
      <c r="LND624" s="396"/>
      <c r="LNE624" s="396"/>
      <c r="LNF624" s="396"/>
      <c r="LNG624" s="396"/>
      <c r="LNH624" s="396"/>
      <c r="LNI624" s="396"/>
      <c r="LNJ624" s="396"/>
      <c r="LNK624" s="396"/>
      <c r="LNL624" s="396"/>
      <c r="LNM624" s="396"/>
      <c r="LNN624" s="396"/>
      <c r="LNO624" s="396"/>
      <c r="LNP624" s="396"/>
      <c r="LNQ624" s="396"/>
      <c r="LNR624" s="396"/>
      <c r="LNS624" s="396"/>
      <c r="LNT624" s="396"/>
      <c r="LNU624" s="396"/>
      <c r="LNV624" s="396"/>
      <c r="LNW624" s="396"/>
      <c r="LNX624" s="396"/>
      <c r="LNY624" s="396"/>
      <c r="LNZ624" s="396"/>
      <c r="LOA624" s="396"/>
      <c r="LOB624" s="396"/>
      <c r="LOC624" s="396"/>
      <c r="LOD624" s="396"/>
      <c r="LOE624" s="396"/>
      <c r="LOF624" s="396"/>
      <c r="LOG624" s="396"/>
      <c r="LOH624" s="396"/>
      <c r="LOI624" s="396"/>
      <c r="LOJ624" s="396"/>
      <c r="LOK624" s="396"/>
      <c r="LOL624" s="396"/>
      <c r="LOM624" s="396"/>
      <c r="LON624" s="396"/>
      <c r="LOO624" s="396"/>
      <c r="LOP624" s="396"/>
      <c r="LOQ624" s="396"/>
      <c r="LOR624" s="396"/>
      <c r="LOS624" s="396"/>
      <c r="LOT624" s="396"/>
      <c r="LOU624" s="396"/>
      <c r="LOV624" s="396"/>
      <c r="LOW624" s="396"/>
      <c r="LOX624" s="396"/>
      <c r="LOY624" s="396"/>
      <c r="LOZ624" s="396"/>
      <c r="LPA624" s="396"/>
      <c r="LPB624" s="396"/>
      <c r="LPC624" s="396"/>
      <c r="LPD624" s="396"/>
      <c r="LPE624" s="396"/>
      <c r="LPF624" s="396"/>
      <c r="LPG624" s="396"/>
      <c r="LPH624" s="396"/>
      <c r="LPI624" s="396"/>
      <c r="LPJ624" s="396"/>
      <c r="LPK624" s="396"/>
      <c r="LPL624" s="396"/>
      <c r="LPM624" s="396"/>
      <c r="LPN624" s="396"/>
      <c r="LPO624" s="396"/>
      <c r="LPP624" s="396"/>
      <c r="LPQ624" s="396"/>
      <c r="LPR624" s="396"/>
      <c r="LPS624" s="396"/>
      <c r="LPT624" s="396"/>
      <c r="LPU624" s="396"/>
      <c r="LPV624" s="396"/>
      <c r="LPW624" s="396"/>
      <c r="LPX624" s="396"/>
      <c r="LPY624" s="396"/>
      <c r="LPZ624" s="396"/>
      <c r="LQA624" s="396"/>
      <c r="LQB624" s="396"/>
      <c r="LQC624" s="396"/>
      <c r="LQD624" s="396"/>
      <c r="LQE624" s="396"/>
      <c r="LQF624" s="396"/>
      <c r="LQG624" s="396"/>
      <c r="LQH624" s="396"/>
      <c r="LQI624" s="396"/>
      <c r="LQJ624" s="396"/>
      <c r="LQK624" s="396"/>
      <c r="LQL624" s="396"/>
      <c r="LQM624" s="396"/>
      <c r="LQN624" s="396"/>
      <c r="LQO624" s="396"/>
      <c r="LQP624" s="396"/>
      <c r="LQQ624" s="396"/>
      <c r="LQR624" s="396"/>
      <c r="LQS624" s="396"/>
      <c r="LQT624" s="396"/>
      <c r="LQU624" s="396"/>
      <c r="LQV624" s="396"/>
      <c r="LQW624" s="396"/>
      <c r="LQX624" s="396"/>
      <c r="LQY624" s="396"/>
      <c r="LQZ624" s="396"/>
      <c r="LRA624" s="396"/>
      <c r="LRB624" s="396"/>
      <c r="LRC624" s="396"/>
      <c r="LRD624" s="396"/>
      <c r="LRE624" s="396"/>
      <c r="LRF624" s="396"/>
      <c r="LRG624" s="396"/>
      <c r="LRH624" s="396"/>
      <c r="LRI624" s="396"/>
      <c r="LRJ624" s="396"/>
      <c r="LRK624" s="396"/>
      <c r="LRL624" s="396"/>
      <c r="LRM624" s="396"/>
      <c r="LRN624" s="396"/>
      <c r="LRO624" s="396"/>
      <c r="LRP624" s="396"/>
      <c r="LRQ624" s="396"/>
      <c r="LRR624" s="396"/>
      <c r="LRS624" s="396"/>
      <c r="LRT624" s="396"/>
      <c r="LRU624" s="396"/>
      <c r="LRV624" s="396"/>
      <c r="LRW624" s="396"/>
      <c r="LRX624" s="396"/>
      <c r="LRY624" s="396"/>
      <c r="LRZ624" s="396"/>
      <c r="LSA624" s="396"/>
      <c r="LSB624" s="396"/>
      <c r="LSC624" s="396"/>
      <c r="LSD624" s="396"/>
      <c r="LSE624" s="396"/>
      <c r="LSF624" s="396"/>
      <c r="LSG624" s="396"/>
      <c r="LSH624" s="396"/>
      <c r="LSI624" s="396"/>
      <c r="LSJ624" s="396"/>
      <c r="LSK624" s="396"/>
      <c r="LSL624" s="396"/>
      <c r="LSM624" s="396"/>
      <c r="LSN624" s="396"/>
      <c r="LSO624" s="396"/>
      <c r="LSP624" s="396"/>
      <c r="LSQ624" s="396"/>
      <c r="LSR624" s="396"/>
      <c r="LSS624" s="396"/>
      <c r="LST624" s="396"/>
      <c r="LSU624" s="396"/>
      <c r="LSV624" s="396"/>
      <c r="LSW624" s="396"/>
      <c r="LSX624" s="396"/>
      <c r="LSY624" s="396"/>
      <c r="LSZ624" s="396"/>
      <c r="LTA624" s="396"/>
      <c r="LTB624" s="396"/>
      <c r="LTC624" s="396"/>
      <c r="LTD624" s="396"/>
      <c r="LTE624" s="396"/>
      <c r="LTF624" s="396"/>
      <c r="LTG624" s="396"/>
      <c r="LTH624" s="396"/>
      <c r="LTI624" s="396"/>
      <c r="LTJ624" s="396"/>
      <c r="LTK624" s="396"/>
      <c r="LTL624" s="396"/>
      <c r="LTM624" s="396"/>
      <c r="LTN624" s="396"/>
      <c r="LTO624" s="396"/>
      <c r="LTP624" s="396"/>
      <c r="LTQ624" s="396"/>
      <c r="LTR624" s="396"/>
      <c r="LTS624" s="396"/>
      <c r="LTT624" s="396"/>
      <c r="LTU624" s="396"/>
      <c r="LTV624" s="396"/>
      <c r="LTW624" s="396"/>
      <c r="LTX624" s="396"/>
      <c r="LTY624" s="396"/>
      <c r="LTZ624" s="396"/>
      <c r="LUA624" s="396"/>
      <c r="LUB624" s="396"/>
      <c r="LUC624" s="396"/>
      <c r="LUD624" s="396"/>
      <c r="LUE624" s="396"/>
      <c r="LUF624" s="396"/>
      <c r="LUG624" s="396"/>
      <c r="LUH624" s="396"/>
      <c r="LUI624" s="396"/>
      <c r="LUJ624" s="396"/>
      <c r="LUK624" s="396"/>
      <c r="LUL624" s="396"/>
      <c r="LUM624" s="396"/>
      <c r="LUN624" s="396"/>
      <c r="LUO624" s="396"/>
      <c r="LUP624" s="396"/>
      <c r="LUQ624" s="396"/>
      <c r="LUR624" s="396"/>
      <c r="LUS624" s="396"/>
      <c r="LUT624" s="396"/>
      <c r="LUU624" s="396"/>
      <c r="LUV624" s="396"/>
      <c r="LUW624" s="396"/>
      <c r="LUX624" s="396"/>
      <c r="LUY624" s="396"/>
      <c r="LUZ624" s="396"/>
      <c r="LVA624" s="396"/>
      <c r="LVB624" s="396"/>
      <c r="LVC624" s="396"/>
      <c r="LVD624" s="396"/>
      <c r="LVE624" s="396"/>
      <c r="LVF624" s="396"/>
      <c r="LVG624" s="396"/>
      <c r="LVH624" s="396"/>
      <c r="LVI624" s="396"/>
      <c r="LVJ624" s="396"/>
      <c r="LVK624" s="396"/>
      <c r="LVL624" s="396"/>
      <c r="LVM624" s="396"/>
      <c r="LVN624" s="396"/>
      <c r="LVO624" s="396"/>
      <c r="LVP624" s="396"/>
      <c r="LVQ624" s="396"/>
      <c r="LVR624" s="396"/>
      <c r="LVS624" s="396"/>
      <c r="LVT624" s="396"/>
      <c r="LVU624" s="396"/>
      <c r="LVV624" s="396"/>
      <c r="LVW624" s="396"/>
      <c r="LVX624" s="396"/>
      <c r="LVY624" s="396"/>
      <c r="LVZ624" s="396"/>
      <c r="LWA624" s="396"/>
      <c r="LWB624" s="396"/>
      <c r="LWC624" s="396"/>
      <c r="LWD624" s="396"/>
      <c r="LWE624" s="396"/>
      <c r="LWF624" s="396"/>
      <c r="LWG624" s="396"/>
      <c r="LWH624" s="396"/>
      <c r="LWI624" s="396"/>
      <c r="LWJ624" s="396"/>
      <c r="LWK624" s="396"/>
      <c r="LWL624" s="396"/>
      <c r="LWM624" s="396"/>
      <c r="LWN624" s="396"/>
      <c r="LWO624" s="396"/>
      <c r="LWP624" s="396"/>
      <c r="LWQ624" s="396"/>
      <c r="LWR624" s="396"/>
      <c r="LWS624" s="396"/>
      <c r="LWT624" s="396"/>
      <c r="LWU624" s="396"/>
      <c r="LWV624" s="396"/>
      <c r="LWW624" s="396"/>
      <c r="LWX624" s="396"/>
      <c r="LWY624" s="396"/>
      <c r="LWZ624" s="396"/>
      <c r="LXA624" s="396"/>
      <c r="LXB624" s="396"/>
      <c r="LXC624" s="396"/>
      <c r="LXD624" s="396"/>
      <c r="LXE624" s="396"/>
      <c r="LXF624" s="396"/>
      <c r="LXG624" s="396"/>
      <c r="LXH624" s="396"/>
      <c r="LXI624" s="396"/>
      <c r="LXJ624" s="396"/>
      <c r="LXK624" s="396"/>
      <c r="LXL624" s="396"/>
      <c r="LXM624" s="396"/>
      <c r="LXN624" s="396"/>
      <c r="LXO624" s="396"/>
      <c r="LXP624" s="396"/>
      <c r="LXQ624" s="396"/>
      <c r="LXR624" s="396"/>
      <c r="LXS624" s="396"/>
      <c r="LXT624" s="396"/>
      <c r="LXU624" s="396"/>
      <c r="LXV624" s="396"/>
      <c r="LXW624" s="396"/>
      <c r="LXX624" s="396"/>
      <c r="LXY624" s="396"/>
      <c r="LXZ624" s="396"/>
      <c r="LYA624" s="396"/>
      <c r="LYB624" s="396"/>
      <c r="LYC624" s="396"/>
      <c r="LYD624" s="396"/>
      <c r="LYE624" s="396"/>
      <c r="LYF624" s="396"/>
      <c r="LYG624" s="396"/>
      <c r="LYH624" s="396"/>
      <c r="LYI624" s="396"/>
      <c r="LYJ624" s="396"/>
      <c r="LYK624" s="396"/>
      <c r="LYL624" s="396"/>
      <c r="LYM624" s="396"/>
      <c r="LYN624" s="396"/>
      <c r="LYO624" s="396"/>
      <c r="LYP624" s="396"/>
      <c r="LYQ624" s="396"/>
      <c r="LYR624" s="396"/>
      <c r="LYS624" s="396"/>
      <c r="LYT624" s="396"/>
      <c r="LYU624" s="396"/>
      <c r="LYV624" s="396"/>
      <c r="LYW624" s="396"/>
      <c r="LYX624" s="396"/>
      <c r="LYY624" s="396"/>
      <c r="LYZ624" s="396"/>
      <c r="LZA624" s="396"/>
      <c r="LZB624" s="396"/>
      <c r="LZC624" s="396"/>
      <c r="LZD624" s="396"/>
      <c r="LZE624" s="396"/>
      <c r="LZF624" s="396"/>
      <c r="LZG624" s="396"/>
      <c r="LZH624" s="396"/>
      <c r="LZI624" s="396"/>
      <c r="LZJ624" s="396"/>
      <c r="LZK624" s="396"/>
      <c r="LZL624" s="396"/>
      <c r="LZM624" s="396"/>
      <c r="LZN624" s="396"/>
      <c r="LZO624" s="396"/>
      <c r="LZP624" s="396"/>
      <c r="LZQ624" s="396"/>
      <c r="LZR624" s="396"/>
      <c r="LZS624" s="396"/>
      <c r="LZT624" s="396"/>
      <c r="LZU624" s="396"/>
      <c r="LZV624" s="396"/>
      <c r="LZW624" s="396"/>
      <c r="LZX624" s="396"/>
      <c r="LZY624" s="396"/>
      <c r="LZZ624" s="396"/>
      <c r="MAA624" s="396"/>
      <c r="MAB624" s="396"/>
      <c r="MAC624" s="396"/>
      <c r="MAD624" s="396"/>
      <c r="MAE624" s="396"/>
      <c r="MAF624" s="396"/>
      <c r="MAG624" s="396"/>
      <c r="MAH624" s="396"/>
      <c r="MAI624" s="396"/>
      <c r="MAJ624" s="396"/>
      <c r="MAK624" s="396"/>
      <c r="MAL624" s="396"/>
      <c r="MAM624" s="396"/>
      <c r="MAN624" s="396"/>
      <c r="MAO624" s="396"/>
      <c r="MAP624" s="396"/>
      <c r="MAQ624" s="396"/>
      <c r="MAR624" s="396"/>
      <c r="MAS624" s="396"/>
      <c r="MAT624" s="396"/>
      <c r="MAU624" s="396"/>
      <c r="MAV624" s="396"/>
      <c r="MAW624" s="396"/>
      <c r="MAX624" s="396"/>
      <c r="MAY624" s="396"/>
      <c r="MAZ624" s="396"/>
      <c r="MBA624" s="396"/>
      <c r="MBB624" s="396"/>
      <c r="MBC624" s="396"/>
      <c r="MBD624" s="396"/>
      <c r="MBE624" s="396"/>
      <c r="MBF624" s="396"/>
      <c r="MBG624" s="396"/>
      <c r="MBH624" s="396"/>
      <c r="MBI624" s="396"/>
      <c r="MBJ624" s="396"/>
      <c r="MBK624" s="396"/>
      <c r="MBL624" s="396"/>
      <c r="MBM624" s="396"/>
      <c r="MBN624" s="396"/>
      <c r="MBO624" s="396"/>
      <c r="MBP624" s="396"/>
      <c r="MBQ624" s="396"/>
      <c r="MBR624" s="396"/>
      <c r="MBS624" s="396"/>
      <c r="MBT624" s="396"/>
      <c r="MBU624" s="396"/>
      <c r="MBV624" s="396"/>
      <c r="MBW624" s="396"/>
      <c r="MBX624" s="396"/>
      <c r="MBY624" s="396"/>
      <c r="MBZ624" s="396"/>
      <c r="MCA624" s="396"/>
      <c r="MCB624" s="396"/>
      <c r="MCC624" s="396"/>
      <c r="MCD624" s="396"/>
      <c r="MCE624" s="396"/>
      <c r="MCF624" s="396"/>
      <c r="MCG624" s="396"/>
      <c r="MCH624" s="396"/>
      <c r="MCI624" s="396"/>
      <c r="MCJ624" s="396"/>
      <c r="MCK624" s="396"/>
      <c r="MCL624" s="396"/>
      <c r="MCM624" s="396"/>
      <c r="MCN624" s="396"/>
      <c r="MCO624" s="396"/>
      <c r="MCP624" s="396"/>
      <c r="MCQ624" s="396"/>
      <c r="MCR624" s="396"/>
      <c r="MCS624" s="396"/>
      <c r="MCT624" s="396"/>
      <c r="MCU624" s="396"/>
      <c r="MCV624" s="396"/>
      <c r="MCW624" s="396"/>
      <c r="MCX624" s="396"/>
      <c r="MCY624" s="396"/>
      <c r="MCZ624" s="396"/>
      <c r="MDA624" s="396"/>
      <c r="MDB624" s="396"/>
      <c r="MDC624" s="396"/>
      <c r="MDD624" s="396"/>
      <c r="MDE624" s="396"/>
      <c r="MDF624" s="396"/>
      <c r="MDG624" s="396"/>
      <c r="MDH624" s="396"/>
      <c r="MDI624" s="396"/>
      <c r="MDJ624" s="396"/>
      <c r="MDK624" s="396"/>
      <c r="MDL624" s="396"/>
      <c r="MDM624" s="396"/>
      <c r="MDN624" s="396"/>
      <c r="MDO624" s="396"/>
      <c r="MDP624" s="396"/>
      <c r="MDQ624" s="396"/>
      <c r="MDR624" s="396"/>
      <c r="MDS624" s="396"/>
      <c r="MDT624" s="396"/>
      <c r="MDU624" s="396"/>
      <c r="MDV624" s="396"/>
      <c r="MDW624" s="396"/>
      <c r="MDX624" s="396"/>
      <c r="MDY624" s="396"/>
      <c r="MDZ624" s="396"/>
      <c r="MEA624" s="396"/>
      <c r="MEB624" s="396"/>
      <c r="MEC624" s="396"/>
      <c r="MED624" s="396"/>
      <c r="MEE624" s="396"/>
      <c r="MEF624" s="396"/>
      <c r="MEG624" s="396"/>
      <c r="MEH624" s="396"/>
      <c r="MEI624" s="396"/>
      <c r="MEJ624" s="396"/>
      <c r="MEK624" s="396"/>
      <c r="MEL624" s="396"/>
      <c r="MEM624" s="396"/>
      <c r="MEN624" s="396"/>
      <c r="MEO624" s="396"/>
      <c r="MEP624" s="396"/>
      <c r="MEQ624" s="396"/>
      <c r="MER624" s="396"/>
      <c r="MES624" s="396"/>
      <c r="MET624" s="396"/>
      <c r="MEU624" s="396"/>
      <c r="MEV624" s="396"/>
      <c r="MEW624" s="396"/>
      <c r="MEX624" s="396"/>
      <c r="MEY624" s="396"/>
      <c r="MEZ624" s="396"/>
      <c r="MFA624" s="396"/>
      <c r="MFB624" s="396"/>
      <c r="MFC624" s="396"/>
      <c r="MFD624" s="396"/>
      <c r="MFE624" s="396"/>
      <c r="MFF624" s="396"/>
      <c r="MFG624" s="396"/>
      <c r="MFH624" s="396"/>
      <c r="MFI624" s="396"/>
      <c r="MFJ624" s="396"/>
      <c r="MFK624" s="396"/>
      <c r="MFL624" s="396"/>
      <c r="MFM624" s="396"/>
      <c r="MFN624" s="396"/>
      <c r="MFO624" s="396"/>
      <c r="MFP624" s="396"/>
      <c r="MFQ624" s="396"/>
      <c r="MFR624" s="396"/>
      <c r="MFS624" s="396"/>
      <c r="MFT624" s="396"/>
      <c r="MFU624" s="396"/>
      <c r="MFV624" s="396"/>
      <c r="MFW624" s="396"/>
      <c r="MFX624" s="396"/>
      <c r="MFY624" s="396"/>
      <c r="MFZ624" s="396"/>
      <c r="MGA624" s="396"/>
      <c r="MGB624" s="396"/>
      <c r="MGC624" s="396"/>
      <c r="MGD624" s="396"/>
      <c r="MGE624" s="396"/>
      <c r="MGF624" s="396"/>
      <c r="MGG624" s="396"/>
      <c r="MGH624" s="396"/>
      <c r="MGI624" s="396"/>
      <c r="MGJ624" s="396"/>
      <c r="MGK624" s="396"/>
      <c r="MGL624" s="396"/>
      <c r="MGM624" s="396"/>
      <c r="MGN624" s="396"/>
      <c r="MGO624" s="396"/>
      <c r="MGP624" s="396"/>
      <c r="MGQ624" s="396"/>
      <c r="MGR624" s="396"/>
      <c r="MGS624" s="396"/>
      <c r="MGT624" s="396"/>
      <c r="MGU624" s="396"/>
      <c r="MGV624" s="396"/>
      <c r="MGW624" s="396"/>
      <c r="MGX624" s="396"/>
      <c r="MGY624" s="396"/>
      <c r="MGZ624" s="396"/>
      <c r="MHA624" s="396"/>
      <c r="MHB624" s="396"/>
      <c r="MHC624" s="396"/>
      <c r="MHD624" s="396"/>
      <c r="MHE624" s="396"/>
      <c r="MHF624" s="396"/>
      <c r="MHG624" s="396"/>
      <c r="MHH624" s="396"/>
      <c r="MHI624" s="396"/>
      <c r="MHJ624" s="396"/>
      <c r="MHK624" s="396"/>
      <c r="MHL624" s="396"/>
      <c r="MHM624" s="396"/>
      <c r="MHN624" s="396"/>
      <c r="MHO624" s="396"/>
      <c r="MHP624" s="396"/>
      <c r="MHQ624" s="396"/>
      <c r="MHR624" s="396"/>
      <c r="MHS624" s="396"/>
      <c r="MHT624" s="396"/>
      <c r="MHU624" s="396"/>
      <c r="MHV624" s="396"/>
      <c r="MHW624" s="396"/>
      <c r="MHX624" s="396"/>
      <c r="MHY624" s="396"/>
      <c r="MHZ624" s="396"/>
      <c r="MIA624" s="396"/>
      <c r="MIB624" s="396"/>
      <c r="MIC624" s="396"/>
      <c r="MID624" s="396"/>
      <c r="MIE624" s="396"/>
      <c r="MIF624" s="396"/>
      <c r="MIG624" s="396"/>
      <c r="MIH624" s="396"/>
      <c r="MII624" s="396"/>
      <c r="MIJ624" s="396"/>
      <c r="MIK624" s="396"/>
      <c r="MIL624" s="396"/>
      <c r="MIM624" s="396"/>
      <c r="MIN624" s="396"/>
      <c r="MIO624" s="396"/>
      <c r="MIP624" s="396"/>
      <c r="MIQ624" s="396"/>
      <c r="MIR624" s="396"/>
      <c r="MIS624" s="396"/>
      <c r="MIT624" s="396"/>
      <c r="MIU624" s="396"/>
      <c r="MIV624" s="396"/>
      <c r="MIW624" s="396"/>
      <c r="MIX624" s="396"/>
      <c r="MIY624" s="396"/>
      <c r="MIZ624" s="396"/>
      <c r="MJA624" s="396"/>
      <c r="MJB624" s="396"/>
      <c r="MJC624" s="396"/>
      <c r="MJD624" s="396"/>
      <c r="MJE624" s="396"/>
      <c r="MJF624" s="396"/>
      <c r="MJG624" s="396"/>
      <c r="MJH624" s="396"/>
      <c r="MJI624" s="396"/>
      <c r="MJJ624" s="396"/>
      <c r="MJK624" s="396"/>
      <c r="MJL624" s="396"/>
      <c r="MJM624" s="396"/>
      <c r="MJN624" s="396"/>
      <c r="MJO624" s="396"/>
      <c r="MJP624" s="396"/>
      <c r="MJQ624" s="396"/>
      <c r="MJR624" s="396"/>
      <c r="MJS624" s="396"/>
      <c r="MJT624" s="396"/>
      <c r="MJU624" s="396"/>
      <c r="MJV624" s="396"/>
      <c r="MJW624" s="396"/>
      <c r="MJX624" s="396"/>
      <c r="MJY624" s="396"/>
      <c r="MJZ624" s="396"/>
      <c r="MKA624" s="396"/>
      <c r="MKB624" s="396"/>
      <c r="MKC624" s="396"/>
      <c r="MKD624" s="396"/>
      <c r="MKE624" s="396"/>
      <c r="MKF624" s="396"/>
      <c r="MKG624" s="396"/>
      <c r="MKH624" s="396"/>
      <c r="MKI624" s="396"/>
      <c r="MKJ624" s="396"/>
      <c r="MKK624" s="396"/>
      <c r="MKL624" s="396"/>
      <c r="MKM624" s="396"/>
      <c r="MKN624" s="396"/>
      <c r="MKO624" s="396"/>
      <c r="MKP624" s="396"/>
      <c r="MKQ624" s="396"/>
      <c r="MKR624" s="396"/>
      <c r="MKS624" s="396"/>
      <c r="MKT624" s="396"/>
      <c r="MKU624" s="396"/>
      <c r="MKV624" s="396"/>
      <c r="MKW624" s="396"/>
      <c r="MKX624" s="396"/>
      <c r="MKY624" s="396"/>
      <c r="MKZ624" s="396"/>
      <c r="MLA624" s="396"/>
      <c r="MLB624" s="396"/>
      <c r="MLC624" s="396"/>
      <c r="MLD624" s="396"/>
      <c r="MLE624" s="396"/>
      <c r="MLF624" s="396"/>
      <c r="MLG624" s="396"/>
      <c r="MLH624" s="396"/>
      <c r="MLI624" s="396"/>
      <c r="MLJ624" s="396"/>
      <c r="MLK624" s="396"/>
      <c r="MLL624" s="396"/>
      <c r="MLM624" s="396"/>
      <c r="MLN624" s="396"/>
      <c r="MLO624" s="396"/>
      <c r="MLP624" s="396"/>
      <c r="MLQ624" s="396"/>
      <c r="MLR624" s="396"/>
      <c r="MLS624" s="396"/>
      <c r="MLT624" s="396"/>
      <c r="MLU624" s="396"/>
      <c r="MLV624" s="396"/>
      <c r="MLW624" s="396"/>
      <c r="MLX624" s="396"/>
      <c r="MLY624" s="396"/>
      <c r="MLZ624" s="396"/>
      <c r="MMA624" s="396"/>
      <c r="MMB624" s="396"/>
      <c r="MMC624" s="396"/>
      <c r="MMD624" s="396"/>
      <c r="MME624" s="396"/>
      <c r="MMF624" s="396"/>
      <c r="MMG624" s="396"/>
      <c r="MMH624" s="396"/>
      <c r="MMI624" s="396"/>
      <c r="MMJ624" s="396"/>
      <c r="MMK624" s="396"/>
      <c r="MML624" s="396"/>
      <c r="MMM624" s="396"/>
      <c r="MMN624" s="396"/>
      <c r="MMO624" s="396"/>
      <c r="MMP624" s="396"/>
      <c r="MMQ624" s="396"/>
      <c r="MMR624" s="396"/>
      <c r="MMS624" s="396"/>
      <c r="MMT624" s="396"/>
      <c r="MMU624" s="396"/>
      <c r="MMV624" s="396"/>
      <c r="MMW624" s="396"/>
      <c r="MMX624" s="396"/>
      <c r="MMY624" s="396"/>
      <c r="MMZ624" s="396"/>
      <c r="MNA624" s="396"/>
      <c r="MNB624" s="396"/>
      <c r="MNC624" s="396"/>
      <c r="MND624" s="396"/>
      <c r="MNE624" s="396"/>
      <c r="MNF624" s="396"/>
      <c r="MNG624" s="396"/>
      <c r="MNH624" s="396"/>
      <c r="MNI624" s="396"/>
      <c r="MNJ624" s="396"/>
      <c r="MNK624" s="396"/>
      <c r="MNL624" s="396"/>
      <c r="MNM624" s="396"/>
      <c r="MNN624" s="396"/>
      <c r="MNO624" s="396"/>
      <c r="MNP624" s="396"/>
      <c r="MNQ624" s="396"/>
      <c r="MNR624" s="396"/>
      <c r="MNS624" s="396"/>
      <c r="MNT624" s="396"/>
      <c r="MNU624" s="396"/>
      <c r="MNV624" s="396"/>
      <c r="MNW624" s="396"/>
      <c r="MNX624" s="396"/>
      <c r="MNY624" s="396"/>
      <c r="MNZ624" s="396"/>
      <c r="MOA624" s="396"/>
      <c r="MOB624" s="396"/>
      <c r="MOC624" s="396"/>
      <c r="MOD624" s="396"/>
      <c r="MOE624" s="396"/>
      <c r="MOF624" s="396"/>
      <c r="MOG624" s="396"/>
      <c r="MOH624" s="396"/>
      <c r="MOI624" s="396"/>
      <c r="MOJ624" s="396"/>
      <c r="MOK624" s="396"/>
      <c r="MOL624" s="396"/>
      <c r="MOM624" s="396"/>
      <c r="MON624" s="396"/>
      <c r="MOO624" s="396"/>
      <c r="MOP624" s="396"/>
      <c r="MOQ624" s="396"/>
      <c r="MOR624" s="396"/>
      <c r="MOS624" s="396"/>
      <c r="MOT624" s="396"/>
      <c r="MOU624" s="396"/>
      <c r="MOV624" s="396"/>
      <c r="MOW624" s="396"/>
      <c r="MOX624" s="396"/>
      <c r="MOY624" s="396"/>
      <c r="MOZ624" s="396"/>
      <c r="MPA624" s="396"/>
      <c r="MPB624" s="396"/>
      <c r="MPC624" s="396"/>
      <c r="MPD624" s="396"/>
      <c r="MPE624" s="396"/>
      <c r="MPF624" s="396"/>
      <c r="MPG624" s="396"/>
      <c r="MPH624" s="396"/>
      <c r="MPI624" s="396"/>
      <c r="MPJ624" s="396"/>
      <c r="MPK624" s="396"/>
      <c r="MPL624" s="396"/>
      <c r="MPM624" s="396"/>
      <c r="MPN624" s="396"/>
      <c r="MPO624" s="396"/>
      <c r="MPP624" s="396"/>
      <c r="MPQ624" s="396"/>
      <c r="MPR624" s="396"/>
      <c r="MPS624" s="396"/>
      <c r="MPT624" s="396"/>
      <c r="MPU624" s="396"/>
      <c r="MPV624" s="396"/>
      <c r="MPW624" s="396"/>
      <c r="MPX624" s="396"/>
      <c r="MPY624" s="396"/>
      <c r="MPZ624" s="396"/>
      <c r="MQA624" s="396"/>
      <c r="MQB624" s="396"/>
      <c r="MQC624" s="396"/>
      <c r="MQD624" s="396"/>
      <c r="MQE624" s="396"/>
      <c r="MQF624" s="396"/>
      <c r="MQG624" s="396"/>
      <c r="MQH624" s="396"/>
      <c r="MQI624" s="396"/>
      <c r="MQJ624" s="396"/>
      <c r="MQK624" s="396"/>
      <c r="MQL624" s="396"/>
      <c r="MQM624" s="396"/>
      <c r="MQN624" s="396"/>
      <c r="MQO624" s="396"/>
      <c r="MQP624" s="396"/>
      <c r="MQQ624" s="396"/>
      <c r="MQR624" s="396"/>
      <c r="MQS624" s="396"/>
      <c r="MQT624" s="396"/>
      <c r="MQU624" s="396"/>
      <c r="MQV624" s="396"/>
      <c r="MQW624" s="396"/>
      <c r="MQX624" s="396"/>
      <c r="MQY624" s="396"/>
      <c r="MQZ624" s="396"/>
      <c r="MRA624" s="396"/>
      <c r="MRB624" s="396"/>
      <c r="MRC624" s="396"/>
      <c r="MRD624" s="396"/>
      <c r="MRE624" s="396"/>
      <c r="MRF624" s="396"/>
      <c r="MRG624" s="396"/>
      <c r="MRH624" s="396"/>
      <c r="MRI624" s="396"/>
      <c r="MRJ624" s="396"/>
      <c r="MRK624" s="396"/>
      <c r="MRL624" s="396"/>
      <c r="MRM624" s="396"/>
      <c r="MRN624" s="396"/>
      <c r="MRO624" s="396"/>
      <c r="MRP624" s="396"/>
      <c r="MRQ624" s="396"/>
      <c r="MRR624" s="396"/>
      <c r="MRS624" s="396"/>
      <c r="MRT624" s="396"/>
      <c r="MRU624" s="396"/>
      <c r="MRV624" s="396"/>
      <c r="MRW624" s="396"/>
      <c r="MRX624" s="396"/>
      <c r="MRY624" s="396"/>
      <c r="MRZ624" s="396"/>
      <c r="MSA624" s="396"/>
      <c r="MSB624" s="396"/>
      <c r="MSC624" s="396"/>
      <c r="MSD624" s="396"/>
      <c r="MSE624" s="396"/>
      <c r="MSF624" s="396"/>
      <c r="MSG624" s="396"/>
      <c r="MSH624" s="396"/>
      <c r="MSI624" s="396"/>
      <c r="MSJ624" s="396"/>
      <c r="MSK624" s="396"/>
      <c r="MSL624" s="396"/>
      <c r="MSM624" s="396"/>
      <c r="MSN624" s="396"/>
      <c r="MSO624" s="396"/>
      <c r="MSP624" s="396"/>
      <c r="MSQ624" s="396"/>
      <c r="MSR624" s="396"/>
      <c r="MSS624" s="396"/>
      <c r="MST624" s="396"/>
      <c r="MSU624" s="396"/>
      <c r="MSV624" s="396"/>
      <c r="MSW624" s="396"/>
      <c r="MSX624" s="396"/>
      <c r="MSY624" s="396"/>
      <c r="MSZ624" s="396"/>
      <c r="MTA624" s="396"/>
      <c r="MTB624" s="396"/>
      <c r="MTC624" s="396"/>
      <c r="MTD624" s="396"/>
      <c r="MTE624" s="396"/>
      <c r="MTF624" s="396"/>
      <c r="MTG624" s="396"/>
      <c r="MTH624" s="396"/>
      <c r="MTI624" s="396"/>
      <c r="MTJ624" s="396"/>
      <c r="MTK624" s="396"/>
      <c r="MTL624" s="396"/>
      <c r="MTM624" s="396"/>
      <c r="MTN624" s="396"/>
      <c r="MTO624" s="396"/>
      <c r="MTP624" s="396"/>
      <c r="MTQ624" s="396"/>
      <c r="MTR624" s="396"/>
      <c r="MTS624" s="396"/>
      <c r="MTT624" s="396"/>
      <c r="MTU624" s="396"/>
      <c r="MTV624" s="396"/>
      <c r="MTW624" s="396"/>
      <c r="MTX624" s="396"/>
      <c r="MTY624" s="396"/>
      <c r="MTZ624" s="396"/>
      <c r="MUA624" s="396"/>
      <c r="MUB624" s="396"/>
      <c r="MUC624" s="396"/>
      <c r="MUD624" s="396"/>
      <c r="MUE624" s="396"/>
      <c r="MUF624" s="396"/>
      <c r="MUG624" s="396"/>
      <c r="MUH624" s="396"/>
      <c r="MUI624" s="396"/>
      <c r="MUJ624" s="396"/>
      <c r="MUK624" s="396"/>
      <c r="MUL624" s="396"/>
      <c r="MUM624" s="396"/>
      <c r="MUN624" s="396"/>
      <c r="MUO624" s="396"/>
      <c r="MUP624" s="396"/>
      <c r="MUQ624" s="396"/>
      <c r="MUR624" s="396"/>
      <c r="MUS624" s="396"/>
      <c r="MUT624" s="396"/>
      <c r="MUU624" s="396"/>
      <c r="MUV624" s="396"/>
      <c r="MUW624" s="396"/>
      <c r="MUX624" s="396"/>
      <c r="MUY624" s="396"/>
      <c r="MUZ624" s="396"/>
      <c r="MVA624" s="396"/>
      <c r="MVB624" s="396"/>
      <c r="MVC624" s="396"/>
      <c r="MVD624" s="396"/>
      <c r="MVE624" s="396"/>
      <c r="MVF624" s="396"/>
      <c r="MVG624" s="396"/>
      <c r="MVH624" s="396"/>
      <c r="MVI624" s="396"/>
      <c r="MVJ624" s="396"/>
      <c r="MVK624" s="396"/>
      <c r="MVL624" s="396"/>
      <c r="MVM624" s="396"/>
      <c r="MVN624" s="396"/>
      <c r="MVO624" s="396"/>
      <c r="MVP624" s="396"/>
      <c r="MVQ624" s="396"/>
      <c r="MVR624" s="396"/>
      <c r="MVS624" s="396"/>
      <c r="MVT624" s="396"/>
      <c r="MVU624" s="396"/>
      <c r="MVV624" s="396"/>
      <c r="MVW624" s="396"/>
      <c r="MVX624" s="396"/>
      <c r="MVY624" s="396"/>
      <c r="MVZ624" s="396"/>
      <c r="MWA624" s="396"/>
      <c r="MWB624" s="396"/>
      <c r="MWC624" s="396"/>
      <c r="MWD624" s="396"/>
      <c r="MWE624" s="396"/>
      <c r="MWF624" s="396"/>
      <c r="MWG624" s="396"/>
      <c r="MWH624" s="396"/>
      <c r="MWI624" s="396"/>
      <c r="MWJ624" s="396"/>
      <c r="MWK624" s="396"/>
      <c r="MWL624" s="396"/>
      <c r="MWM624" s="396"/>
      <c r="MWN624" s="396"/>
      <c r="MWO624" s="396"/>
      <c r="MWP624" s="396"/>
      <c r="MWQ624" s="396"/>
      <c r="MWR624" s="396"/>
      <c r="MWS624" s="396"/>
      <c r="MWT624" s="396"/>
      <c r="MWU624" s="396"/>
      <c r="MWV624" s="396"/>
      <c r="MWW624" s="396"/>
      <c r="MWX624" s="396"/>
      <c r="MWY624" s="396"/>
      <c r="MWZ624" s="396"/>
      <c r="MXA624" s="396"/>
      <c r="MXB624" s="396"/>
      <c r="MXC624" s="396"/>
      <c r="MXD624" s="396"/>
      <c r="MXE624" s="396"/>
      <c r="MXF624" s="396"/>
      <c r="MXG624" s="396"/>
      <c r="MXH624" s="396"/>
      <c r="MXI624" s="396"/>
      <c r="MXJ624" s="396"/>
      <c r="MXK624" s="396"/>
      <c r="MXL624" s="396"/>
      <c r="MXM624" s="396"/>
      <c r="MXN624" s="396"/>
      <c r="MXO624" s="396"/>
      <c r="MXP624" s="396"/>
      <c r="MXQ624" s="396"/>
      <c r="MXR624" s="396"/>
      <c r="MXS624" s="396"/>
      <c r="MXT624" s="396"/>
      <c r="MXU624" s="396"/>
      <c r="MXV624" s="396"/>
      <c r="MXW624" s="396"/>
      <c r="MXX624" s="396"/>
      <c r="MXY624" s="396"/>
      <c r="MXZ624" s="396"/>
      <c r="MYA624" s="396"/>
      <c r="MYB624" s="396"/>
      <c r="MYC624" s="396"/>
      <c r="MYD624" s="396"/>
      <c r="MYE624" s="396"/>
      <c r="MYF624" s="396"/>
      <c r="MYG624" s="396"/>
      <c r="MYH624" s="396"/>
      <c r="MYI624" s="396"/>
      <c r="MYJ624" s="396"/>
      <c r="MYK624" s="396"/>
      <c r="MYL624" s="396"/>
      <c r="MYM624" s="396"/>
      <c r="MYN624" s="396"/>
      <c r="MYO624" s="396"/>
      <c r="MYP624" s="396"/>
      <c r="MYQ624" s="396"/>
      <c r="MYR624" s="396"/>
      <c r="MYS624" s="396"/>
      <c r="MYT624" s="396"/>
      <c r="MYU624" s="396"/>
      <c r="MYV624" s="396"/>
      <c r="MYW624" s="396"/>
      <c r="MYX624" s="396"/>
      <c r="MYY624" s="396"/>
      <c r="MYZ624" s="396"/>
      <c r="MZA624" s="396"/>
      <c r="MZB624" s="396"/>
      <c r="MZC624" s="396"/>
      <c r="MZD624" s="396"/>
      <c r="MZE624" s="396"/>
      <c r="MZF624" s="396"/>
      <c r="MZG624" s="396"/>
      <c r="MZH624" s="396"/>
      <c r="MZI624" s="396"/>
      <c r="MZJ624" s="396"/>
      <c r="MZK624" s="396"/>
      <c r="MZL624" s="396"/>
      <c r="MZM624" s="396"/>
      <c r="MZN624" s="396"/>
      <c r="MZO624" s="396"/>
      <c r="MZP624" s="396"/>
      <c r="MZQ624" s="396"/>
      <c r="MZR624" s="396"/>
      <c r="MZS624" s="396"/>
      <c r="MZT624" s="396"/>
      <c r="MZU624" s="396"/>
      <c r="MZV624" s="396"/>
      <c r="MZW624" s="396"/>
      <c r="MZX624" s="396"/>
      <c r="MZY624" s="396"/>
      <c r="MZZ624" s="396"/>
      <c r="NAA624" s="396"/>
      <c r="NAB624" s="396"/>
      <c r="NAC624" s="396"/>
      <c r="NAD624" s="396"/>
      <c r="NAE624" s="396"/>
      <c r="NAF624" s="396"/>
      <c r="NAG624" s="396"/>
      <c r="NAH624" s="396"/>
      <c r="NAI624" s="396"/>
      <c r="NAJ624" s="396"/>
      <c r="NAK624" s="396"/>
      <c r="NAL624" s="396"/>
      <c r="NAM624" s="396"/>
      <c r="NAN624" s="396"/>
      <c r="NAO624" s="396"/>
      <c r="NAP624" s="396"/>
      <c r="NAQ624" s="396"/>
      <c r="NAR624" s="396"/>
      <c r="NAS624" s="396"/>
      <c r="NAT624" s="396"/>
      <c r="NAU624" s="396"/>
      <c r="NAV624" s="396"/>
      <c r="NAW624" s="396"/>
      <c r="NAX624" s="396"/>
      <c r="NAY624" s="396"/>
      <c r="NAZ624" s="396"/>
      <c r="NBA624" s="396"/>
      <c r="NBB624" s="396"/>
      <c r="NBC624" s="396"/>
      <c r="NBD624" s="396"/>
      <c r="NBE624" s="396"/>
      <c r="NBF624" s="396"/>
      <c r="NBG624" s="396"/>
      <c r="NBH624" s="396"/>
      <c r="NBI624" s="396"/>
      <c r="NBJ624" s="396"/>
      <c r="NBK624" s="396"/>
      <c r="NBL624" s="396"/>
      <c r="NBM624" s="396"/>
      <c r="NBN624" s="396"/>
      <c r="NBO624" s="396"/>
      <c r="NBP624" s="396"/>
      <c r="NBQ624" s="396"/>
      <c r="NBR624" s="396"/>
      <c r="NBS624" s="396"/>
      <c r="NBT624" s="396"/>
      <c r="NBU624" s="396"/>
      <c r="NBV624" s="396"/>
      <c r="NBW624" s="396"/>
      <c r="NBX624" s="396"/>
      <c r="NBY624" s="396"/>
      <c r="NBZ624" s="396"/>
      <c r="NCA624" s="396"/>
      <c r="NCB624" s="396"/>
      <c r="NCC624" s="396"/>
      <c r="NCD624" s="396"/>
      <c r="NCE624" s="396"/>
      <c r="NCF624" s="396"/>
      <c r="NCG624" s="396"/>
      <c r="NCH624" s="396"/>
      <c r="NCI624" s="396"/>
      <c r="NCJ624" s="396"/>
      <c r="NCK624" s="396"/>
      <c r="NCL624" s="396"/>
      <c r="NCM624" s="396"/>
      <c r="NCN624" s="396"/>
      <c r="NCO624" s="396"/>
      <c r="NCP624" s="396"/>
      <c r="NCQ624" s="396"/>
      <c r="NCR624" s="396"/>
      <c r="NCS624" s="396"/>
      <c r="NCT624" s="396"/>
      <c r="NCU624" s="396"/>
      <c r="NCV624" s="396"/>
      <c r="NCW624" s="396"/>
      <c r="NCX624" s="396"/>
      <c r="NCY624" s="396"/>
      <c r="NCZ624" s="396"/>
      <c r="NDA624" s="396"/>
      <c r="NDB624" s="396"/>
      <c r="NDC624" s="396"/>
      <c r="NDD624" s="396"/>
      <c r="NDE624" s="396"/>
      <c r="NDF624" s="396"/>
      <c r="NDG624" s="396"/>
      <c r="NDH624" s="396"/>
      <c r="NDI624" s="396"/>
      <c r="NDJ624" s="396"/>
      <c r="NDK624" s="396"/>
      <c r="NDL624" s="396"/>
      <c r="NDM624" s="396"/>
      <c r="NDN624" s="396"/>
      <c r="NDO624" s="396"/>
      <c r="NDP624" s="396"/>
      <c r="NDQ624" s="396"/>
      <c r="NDR624" s="396"/>
      <c r="NDS624" s="396"/>
      <c r="NDT624" s="396"/>
      <c r="NDU624" s="396"/>
      <c r="NDV624" s="396"/>
      <c r="NDW624" s="396"/>
      <c r="NDX624" s="396"/>
      <c r="NDY624" s="396"/>
      <c r="NDZ624" s="396"/>
      <c r="NEA624" s="396"/>
      <c r="NEB624" s="396"/>
      <c r="NEC624" s="396"/>
      <c r="NED624" s="396"/>
      <c r="NEE624" s="396"/>
      <c r="NEF624" s="396"/>
      <c r="NEG624" s="396"/>
      <c r="NEH624" s="396"/>
      <c r="NEI624" s="396"/>
      <c r="NEJ624" s="396"/>
      <c r="NEK624" s="396"/>
      <c r="NEL624" s="396"/>
      <c r="NEM624" s="396"/>
      <c r="NEN624" s="396"/>
      <c r="NEO624" s="396"/>
      <c r="NEP624" s="396"/>
      <c r="NEQ624" s="396"/>
      <c r="NER624" s="396"/>
      <c r="NES624" s="396"/>
      <c r="NET624" s="396"/>
      <c r="NEU624" s="396"/>
      <c r="NEV624" s="396"/>
      <c r="NEW624" s="396"/>
      <c r="NEX624" s="396"/>
      <c r="NEY624" s="396"/>
      <c r="NEZ624" s="396"/>
      <c r="NFA624" s="396"/>
      <c r="NFB624" s="396"/>
      <c r="NFC624" s="396"/>
      <c r="NFD624" s="396"/>
      <c r="NFE624" s="396"/>
      <c r="NFF624" s="396"/>
      <c r="NFG624" s="396"/>
      <c r="NFH624" s="396"/>
      <c r="NFI624" s="396"/>
      <c r="NFJ624" s="396"/>
      <c r="NFK624" s="396"/>
      <c r="NFL624" s="396"/>
      <c r="NFM624" s="396"/>
      <c r="NFN624" s="396"/>
      <c r="NFO624" s="396"/>
      <c r="NFP624" s="396"/>
      <c r="NFQ624" s="396"/>
      <c r="NFR624" s="396"/>
      <c r="NFS624" s="396"/>
      <c r="NFT624" s="396"/>
      <c r="NFU624" s="396"/>
      <c r="NFV624" s="396"/>
      <c r="NFW624" s="396"/>
      <c r="NFX624" s="396"/>
      <c r="NFY624" s="396"/>
      <c r="NFZ624" s="396"/>
      <c r="NGA624" s="396"/>
      <c r="NGB624" s="396"/>
      <c r="NGC624" s="396"/>
      <c r="NGD624" s="396"/>
      <c r="NGE624" s="396"/>
      <c r="NGF624" s="396"/>
      <c r="NGG624" s="396"/>
      <c r="NGH624" s="396"/>
      <c r="NGI624" s="396"/>
      <c r="NGJ624" s="396"/>
      <c r="NGK624" s="396"/>
      <c r="NGL624" s="396"/>
      <c r="NGM624" s="396"/>
      <c r="NGN624" s="396"/>
      <c r="NGO624" s="396"/>
      <c r="NGP624" s="396"/>
      <c r="NGQ624" s="396"/>
      <c r="NGR624" s="396"/>
      <c r="NGS624" s="396"/>
      <c r="NGT624" s="396"/>
      <c r="NGU624" s="396"/>
      <c r="NGV624" s="396"/>
      <c r="NGW624" s="396"/>
      <c r="NGX624" s="396"/>
      <c r="NGY624" s="396"/>
      <c r="NGZ624" s="396"/>
      <c r="NHA624" s="396"/>
      <c r="NHB624" s="396"/>
      <c r="NHC624" s="396"/>
      <c r="NHD624" s="396"/>
      <c r="NHE624" s="396"/>
      <c r="NHF624" s="396"/>
      <c r="NHG624" s="396"/>
      <c r="NHH624" s="396"/>
      <c r="NHI624" s="396"/>
      <c r="NHJ624" s="396"/>
      <c r="NHK624" s="396"/>
      <c r="NHL624" s="396"/>
      <c r="NHM624" s="396"/>
      <c r="NHN624" s="396"/>
      <c r="NHO624" s="396"/>
      <c r="NHP624" s="396"/>
      <c r="NHQ624" s="396"/>
      <c r="NHR624" s="396"/>
      <c r="NHS624" s="396"/>
      <c r="NHT624" s="396"/>
      <c r="NHU624" s="396"/>
      <c r="NHV624" s="396"/>
      <c r="NHW624" s="396"/>
      <c r="NHX624" s="396"/>
      <c r="NHY624" s="396"/>
      <c r="NHZ624" s="396"/>
      <c r="NIA624" s="396"/>
      <c r="NIB624" s="396"/>
      <c r="NIC624" s="396"/>
      <c r="NID624" s="396"/>
      <c r="NIE624" s="396"/>
      <c r="NIF624" s="396"/>
      <c r="NIG624" s="396"/>
      <c r="NIH624" s="396"/>
      <c r="NII624" s="396"/>
      <c r="NIJ624" s="396"/>
      <c r="NIK624" s="396"/>
      <c r="NIL624" s="396"/>
      <c r="NIM624" s="396"/>
      <c r="NIN624" s="396"/>
      <c r="NIO624" s="396"/>
      <c r="NIP624" s="396"/>
      <c r="NIQ624" s="396"/>
      <c r="NIR624" s="396"/>
      <c r="NIS624" s="396"/>
      <c r="NIT624" s="396"/>
      <c r="NIU624" s="396"/>
      <c r="NIV624" s="396"/>
      <c r="NIW624" s="396"/>
      <c r="NIX624" s="396"/>
      <c r="NIY624" s="396"/>
      <c r="NIZ624" s="396"/>
      <c r="NJA624" s="396"/>
      <c r="NJB624" s="396"/>
      <c r="NJC624" s="396"/>
      <c r="NJD624" s="396"/>
      <c r="NJE624" s="396"/>
      <c r="NJF624" s="396"/>
      <c r="NJG624" s="396"/>
      <c r="NJH624" s="396"/>
      <c r="NJI624" s="396"/>
      <c r="NJJ624" s="396"/>
      <c r="NJK624" s="396"/>
      <c r="NJL624" s="396"/>
      <c r="NJM624" s="396"/>
      <c r="NJN624" s="396"/>
      <c r="NJO624" s="396"/>
      <c r="NJP624" s="396"/>
      <c r="NJQ624" s="396"/>
      <c r="NJR624" s="396"/>
      <c r="NJS624" s="396"/>
      <c r="NJT624" s="396"/>
      <c r="NJU624" s="396"/>
      <c r="NJV624" s="396"/>
      <c r="NJW624" s="396"/>
      <c r="NJX624" s="396"/>
      <c r="NJY624" s="396"/>
      <c r="NJZ624" s="396"/>
      <c r="NKA624" s="396"/>
      <c r="NKB624" s="396"/>
      <c r="NKC624" s="396"/>
      <c r="NKD624" s="396"/>
      <c r="NKE624" s="396"/>
      <c r="NKF624" s="396"/>
      <c r="NKG624" s="396"/>
      <c r="NKH624" s="396"/>
      <c r="NKI624" s="396"/>
      <c r="NKJ624" s="396"/>
      <c r="NKK624" s="396"/>
      <c r="NKL624" s="396"/>
      <c r="NKM624" s="396"/>
      <c r="NKN624" s="396"/>
      <c r="NKO624" s="396"/>
      <c r="NKP624" s="396"/>
      <c r="NKQ624" s="396"/>
      <c r="NKR624" s="396"/>
      <c r="NKS624" s="396"/>
      <c r="NKT624" s="396"/>
      <c r="NKU624" s="396"/>
      <c r="NKV624" s="396"/>
      <c r="NKW624" s="396"/>
      <c r="NKX624" s="396"/>
      <c r="NKY624" s="396"/>
      <c r="NKZ624" s="396"/>
      <c r="NLA624" s="396"/>
      <c r="NLB624" s="396"/>
      <c r="NLC624" s="396"/>
      <c r="NLD624" s="396"/>
      <c r="NLE624" s="396"/>
      <c r="NLF624" s="396"/>
      <c r="NLG624" s="396"/>
      <c r="NLH624" s="396"/>
      <c r="NLI624" s="396"/>
      <c r="NLJ624" s="396"/>
      <c r="NLK624" s="396"/>
      <c r="NLL624" s="396"/>
      <c r="NLM624" s="396"/>
      <c r="NLN624" s="396"/>
      <c r="NLO624" s="396"/>
      <c r="NLP624" s="396"/>
      <c r="NLQ624" s="396"/>
      <c r="NLR624" s="396"/>
      <c r="NLS624" s="396"/>
      <c r="NLT624" s="396"/>
      <c r="NLU624" s="396"/>
      <c r="NLV624" s="396"/>
      <c r="NLW624" s="396"/>
      <c r="NLX624" s="396"/>
      <c r="NLY624" s="396"/>
      <c r="NLZ624" s="396"/>
      <c r="NMA624" s="396"/>
      <c r="NMB624" s="396"/>
      <c r="NMC624" s="396"/>
      <c r="NMD624" s="396"/>
      <c r="NME624" s="396"/>
      <c r="NMF624" s="396"/>
      <c r="NMG624" s="396"/>
      <c r="NMH624" s="396"/>
      <c r="NMI624" s="396"/>
      <c r="NMJ624" s="396"/>
      <c r="NMK624" s="396"/>
      <c r="NML624" s="396"/>
      <c r="NMM624" s="396"/>
      <c r="NMN624" s="396"/>
      <c r="NMO624" s="396"/>
      <c r="NMP624" s="396"/>
      <c r="NMQ624" s="396"/>
      <c r="NMR624" s="396"/>
      <c r="NMS624" s="396"/>
      <c r="NMT624" s="396"/>
      <c r="NMU624" s="396"/>
      <c r="NMV624" s="396"/>
      <c r="NMW624" s="396"/>
      <c r="NMX624" s="396"/>
      <c r="NMY624" s="396"/>
      <c r="NMZ624" s="396"/>
      <c r="NNA624" s="396"/>
      <c r="NNB624" s="396"/>
      <c r="NNC624" s="396"/>
      <c r="NND624" s="396"/>
      <c r="NNE624" s="396"/>
      <c r="NNF624" s="396"/>
      <c r="NNG624" s="396"/>
      <c r="NNH624" s="396"/>
      <c r="NNI624" s="396"/>
      <c r="NNJ624" s="396"/>
      <c r="NNK624" s="396"/>
      <c r="NNL624" s="396"/>
      <c r="NNM624" s="396"/>
      <c r="NNN624" s="396"/>
      <c r="NNO624" s="396"/>
      <c r="NNP624" s="396"/>
      <c r="NNQ624" s="396"/>
      <c r="NNR624" s="396"/>
      <c r="NNS624" s="396"/>
      <c r="NNT624" s="396"/>
      <c r="NNU624" s="396"/>
      <c r="NNV624" s="396"/>
      <c r="NNW624" s="396"/>
      <c r="NNX624" s="396"/>
      <c r="NNY624" s="396"/>
      <c r="NNZ624" s="396"/>
      <c r="NOA624" s="396"/>
      <c r="NOB624" s="396"/>
      <c r="NOC624" s="396"/>
      <c r="NOD624" s="396"/>
      <c r="NOE624" s="396"/>
      <c r="NOF624" s="396"/>
      <c r="NOG624" s="396"/>
      <c r="NOH624" s="396"/>
      <c r="NOI624" s="396"/>
      <c r="NOJ624" s="396"/>
      <c r="NOK624" s="396"/>
      <c r="NOL624" s="396"/>
      <c r="NOM624" s="396"/>
      <c r="NON624" s="396"/>
      <c r="NOO624" s="396"/>
      <c r="NOP624" s="396"/>
      <c r="NOQ624" s="396"/>
      <c r="NOR624" s="396"/>
      <c r="NOS624" s="396"/>
      <c r="NOT624" s="396"/>
      <c r="NOU624" s="396"/>
      <c r="NOV624" s="396"/>
      <c r="NOW624" s="396"/>
      <c r="NOX624" s="396"/>
      <c r="NOY624" s="396"/>
      <c r="NOZ624" s="396"/>
      <c r="NPA624" s="396"/>
      <c r="NPB624" s="396"/>
      <c r="NPC624" s="396"/>
      <c r="NPD624" s="396"/>
      <c r="NPE624" s="396"/>
      <c r="NPF624" s="396"/>
      <c r="NPG624" s="396"/>
      <c r="NPH624" s="396"/>
      <c r="NPI624" s="396"/>
      <c r="NPJ624" s="396"/>
      <c r="NPK624" s="396"/>
      <c r="NPL624" s="396"/>
      <c r="NPM624" s="396"/>
      <c r="NPN624" s="396"/>
      <c r="NPO624" s="396"/>
      <c r="NPP624" s="396"/>
      <c r="NPQ624" s="396"/>
      <c r="NPR624" s="396"/>
      <c r="NPS624" s="396"/>
      <c r="NPT624" s="396"/>
      <c r="NPU624" s="396"/>
      <c r="NPV624" s="396"/>
      <c r="NPW624" s="396"/>
      <c r="NPX624" s="396"/>
      <c r="NPY624" s="396"/>
      <c r="NPZ624" s="396"/>
      <c r="NQA624" s="396"/>
      <c r="NQB624" s="396"/>
      <c r="NQC624" s="396"/>
      <c r="NQD624" s="396"/>
      <c r="NQE624" s="396"/>
      <c r="NQF624" s="396"/>
      <c r="NQG624" s="396"/>
      <c r="NQH624" s="396"/>
      <c r="NQI624" s="396"/>
      <c r="NQJ624" s="396"/>
      <c r="NQK624" s="396"/>
      <c r="NQL624" s="396"/>
      <c r="NQM624" s="396"/>
      <c r="NQN624" s="396"/>
      <c r="NQO624" s="396"/>
      <c r="NQP624" s="396"/>
      <c r="NQQ624" s="396"/>
      <c r="NQR624" s="396"/>
      <c r="NQS624" s="396"/>
      <c r="NQT624" s="396"/>
      <c r="NQU624" s="396"/>
      <c r="NQV624" s="396"/>
      <c r="NQW624" s="396"/>
      <c r="NQX624" s="396"/>
      <c r="NQY624" s="396"/>
      <c r="NQZ624" s="396"/>
      <c r="NRA624" s="396"/>
      <c r="NRB624" s="396"/>
      <c r="NRC624" s="396"/>
      <c r="NRD624" s="396"/>
      <c r="NRE624" s="396"/>
      <c r="NRF624" s="396"/>
      <c r="NRG624" s="396"/>
      <c r="NRH624" s="396"/>
      <c r="NRI624" s="396"/>
      <c r="NRJ624" s="396"/>
      <c r="NRK624" s="396"/>
      <c r="NRL624" s="396"/>
      <c r="NRM624" s="396"/>
      <c r="NRN624" s="396"/>
      <c r="NRO624" s="396"/>
      <c r="NRP624" s="396"/>
      <c r="NRQ624" s="396"/>
      <c r="NRR624" s="396"/>
      <c r="NRS624" s="396"/>
      <c r="NRT624" s="396"/>
      <c r="NRU624" s="396"/>
      <c r="NRV624" s="396"/>
      <c r="NRW624" s="396"/>
      <c r="NRX624" s="396"/>
      <c r="NRY624" s="396"/>
      <c r="NRZ624" s="396"/>
      <c r="NSA624" s="396"/>
      <c r="NSB624" s="396"/>
      <c r="NSC624" s="396"/>
      <c r="NSD624" s="396"/>
      <c r="NSE624" s="396"/>
      <c r="NSF624" s="396"/>
      <c r="NSG624" s="396"/>
      <c r="NSH624" s="396"/>
      <c r="NSI624" s="396"/>
      <c r="NSJ624" s="396"/>
      <c r="NSK624" s="396"/>
      <c r="NSL624" s="396"/>
      <c r="NSM624" s="396"/>
      <c r="NSN624" s="396"/>
      <c r="NSO624" s="396"/>
      <c r="NSP624" s="396"/>
      <c r="NSQ624" s="396"/>
      <c r="NSR624" s="396"/>
      <c r="NSS624" s="396"/>
      <c r="NST624" s="396"/>
      <c r="NSU624" s="396"/>
      <c r="NSV624" s="396"/>
      <c r="NSW624" s="396"/>
      <c r="NSX624" s="396"/>
      <c r="NSY624" s="396"/>
      <c r="NSZ624" s="396"/>
      <c r="NTA624" s="396"/>
      <c r="NTB624" s="396"/>
      <c r="NTC624" s="396"/>
      <c r="NTD624" s="396"/>
      <c r="NTE624" s="396"/>
      <c r="NTF624" s="396"/>
      <c r="NTG624" s="396"/>
      <c r="NTH624" s="396"/>
      <c r="NTI624" s="396"/>
      <c r="NTJ624" s="396"/>
      <c r="NTK624" s="396"/>
      <c r="NTL624" s="396"/>
      <c r="NTM624" s="396"/>
      <c r="NTN624" s="396"/>
      <c r="NTO624" s="396"/>
      <c r="NTP624" s="396"/>
      <c r="NTQ624" s="396"/>
      <c r="NTR624" s="396"/>
      <c r="NTS624" s="396"/>
      <c r="NTT624" s="396"/>
      <c r="NTU624" s="396"/>
      <c r="NTV624" s="396"/>
      <c r="NTW624" s="396"/>
      <c r="NTX624" s="396"/>
      <c r="NTY624" s="396"/>
      <c r="NTZ624" s="396"/>
      <c r="NUA624" s="396"/>
      <c r="NUB624" s="396"/>
      <c r="NUC624" s="396"/>
      <c r="NUD624" s="396"/>
      <c r="NUE624" s="396"/>
      <c r="NUF624" s="396"/>
      <c r="NUG624" s="396"/>
      <c r="NUH624" s="396"/>
      <c r="NUI624" s="396"/>
      <c r="NUJ624" s="396"/>
      <c r="NUK624" s="396"/>
      <c r="NUL624" s="396"/>
      <c r="NUM624" s="396"/>
      <c r="NUN624" s="396"/>
      <c r="NUO624" s="396"/>
      <c r="NUP624" s="396"/>
      <c r="NUQ624" s="396"/>
      <c r="NUR624" s="396"/>
      <c r="NUS624" s="396"/>
      <c r="NUT624" s="396"/>
      <c r="NUU624" s="396"/>
      <c r="NUV624" s="396"/>
      <c r="NUW624" s="396"/>
      <c r="NUX624" s="396"/>
      <c r="NUY624" s="396"/>
      <c r="NUZ624" s="396"/>
      <c r="NVA624" s="396"/>
      <c r="NVB624" s="396"/>
      <c r="NVC624" s="396"/>
      <c r="NVD624" s="396"/>
      <c r="NVE624" s="396"/>
      <c r="NVF624" s="396"/>
      <c r="NVG624" s="396"/>
      <c r="NVH624" s="396"/>
      <c r="NVI624" s="396"/>
      <c r="NVJ624" s="396"/>
      <c r="NVK624" s="396"/>
      <c r="NVL624" s="396"/>
      <c r="NVM624" s="396"/>
      <c r="NVN624" s="396"/>
      <c r="NVO624" s="396"/>
      <c r="NVP624" s="396"/>
      <c r="NVQ624" s="396"/>
      <c r="NVR624" s="396"/>
      <c r="NVS624" s="396"/>
      <c r="NVT624" s="396"/>
      <c r="NVU624" s="396"/>
      <c r="NVV624" s="396"/>
      <c r="NVW624" s="396"/>
      <c r="NVX624" s="396"/>
      <c r="NVY624" s="396"/>
      <c r="NVZ624" s="396"/>
      <c r="NWA624" s="396"/>
      <c r="NWB624" s="396"/>
      <c r="NWC624" s="396"/>
      <c r="NWD624" s="396"/>
      <c r="NWE624" s="396"/>
      <c r="NWF624" s="396"/>
      <c r="NWG624" s="396"/>
      <c r="NWH624" s="396"/>
      <c r="NWI624" s="396"/>
      <c r="NWJ624" s="396"/>
      <c r="NWK624" s="396"/>
      <c r="NWL624" s="396"/>
      <c r="NWM624" s="396"/>
      <c r="NWN624" s="396"/>
      <c r="NWO624" s="396"/>
      <c r="NWP624" s="396"/>
      <c r="NWQ624" s="396"/>
      <c r="NWR624" s="396"/>
      <c r="NWS624" s="396"/>
      <c r="NWT624" s="396"/>
      <c r="NWU624" s="396"/>
      <c r="NWV624" s="396"/>
      <c r="NWW624" s="396"/>
      <c r="NWX624" s="396"/>
      <c r="NWY624" s="396"/>
      <c r="NWZ624" s="396"/>
      <c r="NXA624" s="396"/>
      <c r="NXB624" s="396"/>
      <c r="NXC624" s="396"/>
      <c r="NXD624" s="396"/>
      <c r="NXE624" s="396"/>
      <c r="NXF624" s="396"/>
      <c r="NXG624" s="396"/>
      <c r="NXH624" s="396"/>
      <c r="NXI624" s="396"/>
      <c r="NXJ624" s="396"/>
      <c r="NXK624" s="396"/>
      <c r="NXL624" s="396"/>
      <c r="NXM624" s="396"/>
      <c r="NXN624" s="396"/>
      <c r="NXO624" s="396"/>
      <c r="NXP624" s="396"/>
      <c r="NXQ624" s="396"/>
      <c r="NXR624" s="396"/>
      <c r="NXS624" s="396"/>
      <c r="NXT624" s="396"/>
      <c r="NXU624" s="396"/>
      <c r="NXV624" s="396"/>
      <c r="NXW624" s="396"/>
      <c r="NXX624" s="396"/>
      <c r="NXY624" s="396"/>
      <c r="NXZ624" s="396"/>
      <c r="NYA624" s="396"/>
      <c r="NYB624" s="396"/>
      <c r="NYC624" s="396"/>
      <c r="NYD624" s="396"/>
      <c r="NYE624" s="396"/>
      <c r="NYF624" s="396"/>
      <c r="NYG624" s="396"/>
      <c r="NYH624" s="396"/>
      <c r="NYI624" s="396"/>
      <c r="NYJ624" s="396"/>
      <c r="NYK624" s="396"/>
      <c r="NYL624" s="396"/>
      <c r="NYM624" s="396"/>
      <c r="NYN624" s="396"/>
      <c r="NYO624" s="396"/>
      <c r="NYP624" s="396"/>
      <c r="NYQ624" s="396"/>
      <c r="NYR624" s="396"/>
      <c r="NYS624" s="396"/>
      <c r="NYT624" s="396"/>
      <c r="NYU624" s="396"/>
      <c r="NYV624" s="396"/>
      <c r="NYW624" s="396"/>
      <c r="NYX624" s="396"/>
      <c r="NYY624" s="396"/>
      <c r="NYZ624" s="396"/>
      <c r="NZA624" s="396"/>
      <c r="NZB624" s="396"/>
      <c r="NZC624" s="396"/>
      <c r="NZD624" s="396"/>
      <c r="NZE624" s="396"/>
      <c r="NZF624" s="396"/>
      <c r="NZG624" s="396"/>
      <c r="NZH624" s="396"/>
      <c r="NZI624" s="396"/>
      <c r="NZJ624" s="396"/>
      <c r="NZK624" s="396"/>
      <c r="NZL624" s="396"/>
      <c r="NZM624" s="396"/>
      <c r="NZN624" s="396"/>
      <c r="NZO624" s="396"/>
      <c r="NZP624" s="396"/>
      <c r="NZQ624" s="396"/>
      <c r="NZR624" s="396"/>
      <c r="NZS624" s="396"/>
      <c r="NZT624" s="396"/>
      <c r="NZU624" s="396"/>
      <c r="NZV624" s="396"/>
      <c r="NZW624" s="396"/>
      <c r="NZX624" s="396"/>
      <c r="NZY624" s="396"/>
      <c r="NZZ624" s="396"/>
      <c r="OAA624" s="396"/>
      <c r="OAB624" s="396"/>
      <c r="OAC624" s="396"/>
      <c r="OAD624" s="396"/>
      <c r="OAE624" s="396"/>
      <c r="OAF624" s="396"/>
      <c r="OAG624" s="396"/>
      <c r="OAH624" s="396"/>
      <c r="OAI624" s="396"/>
      <c r="OAJ624" s="396"/>
      <c r="OAK624" s="396"/>
      <c r="OAL624" s="396"/>
      <c r="OAM624" s="396"/>
      <c r="OAN624" s="396"/>
      <c r="OAO624" s="396"/>
      <c r="OAP624" s="396"/>
      <c r="OAQ624" s="396"/>
      <c r="OAR624" s="396"/>
      <c r="OAS624" s="396"/>
      <c r="OAT624" s="396"/>
      <c r="OAU624" s="396"/>
      <c r="OAV624" s="396"/>
      <c r="OAW624" s="396"/>
      <c r="OAX624" s="396"/>
      <c r="OAY624" s="396"/>
      <c r="OAZ624" s="396"/>
      <c r="OBA624" s="396"/>
      <c r="OBB624" s="396"/>
      <c r="OBC624" s="396"/>
      <c r="OBD624" s="396"/>
      <c r="OBE624" s="396"/>
      <c r="OBF624" s="396"/>
      <c r="OBG624" s="396"/>
      <c r="OBH624" s="396"/>
      <c r="OBI624" s="396"/>
      <c r="OBJ624" s="396"/>
      <c r="OBK624" s="396"/>
      <c r="OBL624" s="396"/>
      <c r="OBM624" s="396"/>
      <c r="OBN624" s="396"/>
      <c r="OBO624" s="396"/>
      <c r="OBP624" s="396"/>
      <c r="OBQ624" s="396"/>
      <c r="OBR624" s="396"/>
      <c r="OBS624" s="396"/>
      <c r="OBT624" s="396"/>
      <c r="OBU624" s="396"/>
      <c r="OBV624" s="396"/>
      <c r="OBW624" s="396"/>
      <c r="OBX624" s="396"/>
      <c r="OBY624" s="396"/>
      <c r="OBZ624" s="396"/>
      <c r="OCA624" s="396"/>
      <c r="OCB624" s="396"/>
      <c r="OCC624" s="396"/>
      <c r="OCD624" s="396"/>
      <c r="OCE624" s="396"/>
      <c r="OCF624" s="396"/>
      <c r="OCG624" s="396"/>
      <c r="OCH624" s="396"/>
      <c r="OCI624" s="396"/>
      <c r="OCJ624" s="396"/>
      <c r="OCK624" s="396"/>
      <c r="OCL624" s="396"/>
      <c r="OCM624" s="396"/>
      <c r="OCN624" s="396"/>
      <c r="OCO624" s="396"/>
      <c r="OCP624" s="396"/>
      <c r="OCQ624" s="396"/>
      <c r="OCR624" s="396"/>
      <c r="OCS624" s="396"/>
      <c r="OCT624" s="396"/>
      <c r="OCU624" s="396"/>
      <c r="OCV624" s="396"/>
      <c r="OCW624" s="396"/>
      <c r="OCX624" s="396"/>
      <c r="OCY624" s="396"/>
      <c r="OCZ624" s="396"/>
      <c r="ODA624" s="396"/>
      <c r="ODB624" s="396"/>
      <c r="ODC624" s="396"/>
      <c r="ODD624" s="396"/>
      <c r="ODE624" s="396"/>
      <c r="ODF624" s="396"/>
      <c r="ODG624" s="396"/>
      <c r="ODH624" s="396"/>
      <c r="ODI624" s="396"/>
      <c r="ODJ624" s="396"/>
      <c r="ODK624" s="396"/>
      <c r="ODL624" s="396"/>
      <c r="ODM624" s="396"/>
      <c r="ODN624" s="396"/>
      <c r="ODO624" s="396"/>
      <c r="ODP624" s="396"/>
      <c r="ODQ624" s="396"/>
      <c r="ODR624" s="396"/>
      <c r="ODS624" s="396"/>
      <c r="ODT624" s="396"/>
      <c r="ODU624" s="396"/>
      <c r="ODV624" s="396"/>
      <c r="ODW624" s="396"/>
      <c r="ODX624" s="396"/>
      <c r="ODY624" s="396"/>
      <c r="ODZ624" s="396"/>
      <c r="OEA624" s="396"/>
      <c r="OEB624" s="396"/>
      <c r="OEC624" s="396"/>
      <c r="OED624" s="396"/>
      <c r="OEE624" s="396"/>
      <c r="OEF624" s="396"/>
      <c r="OEG624" s="396"/>
      <c r="OEH624" s="396"/>
      <c r="OEI624" s="396"/>
      <c r="OEJ624" s="396"/>
      <c r="OEK624" s="396"/>
      <c r="OEL624" s="396"/>
      <c r="OEM624" s="396"/>
      <c r="OEN624" s="396"/>
      <c r="OEO624" s="396"/>
      <c r="OEP624" s="396"/>
      <c r="OEQ624" s="396"/>
      <c r="OER624" s="396"/>
      <c r="OES624" s="396"/>
      <c r="OET624" s="396"/>
      <c r="OEU624" s="396"/>
      <c r="OEV624" s="396"/>
      <c r="OEW624" s="396"/>
      <c r="OEX624" s="396"/>
      <c r="OEY624" s="396"/>
      <c r="OEZ624" s="396"/>
      <c r="OFA624" s="396"/>
      <c r="OFB624" s="396"/>
      <c r="OFC624" s="396"/>
      <c r="OFD624" s="396"/>
      <c r="OFE624" s="396"/>
      <c r="OFF624" s="396"/>
      <c r="OFG624" s="396"/>
      <c r="OFH624" s="396"/>
      <c r="OFI624" s="396"/>
      <c r="OFJ624" s="396"/>
      <c r="OFK624" s="396"/>
      <c r="OFL624" s="396"/>
      <c r="OFM624" s="396"/>
      <c r="OFN624" s="396"/>
      <c r="OFO624" s="396"/>
      <c r="OFP624" s="396"/>
      <c r="OFQ624" s="396"/>
      <c r="OFR624" s="396"/>
      <c r="OFS624" s="396"/>
      <c r="OFT624" s="396"/>
      <c r="OFU624" s="396"/>
      <c r="OFV624" s="396"/>
      <c r="OFW624" s="396"/>
      <c r="OFX624" s="396"/>
      <c r="OFY624" s="396"/>
      <c r="OFZ624" s="396"/>
      <c r="OGA624" s="396"/>
      <c r="OGB624" s="396"/>
      <c r="OGC624" s="396"/>
      <c r="OGD624" s="396"/>
      <c r="OGE624" s="396"/>
      <c r="OGF624" s="396"/>
      <c r="OGG624" s="396"/>
      <c r="OGH624" s="396"/>
      <c r="OGI624" s="396"/>
      <c r="OGJ624" s="396"/>
      <c r="OGK624" s="396"/>
      <c r="OGL624" s="396"/>
      <c r="OGM624" s="396"/>
      <c r="OGN624" s="396"/>
      <c r="OGO624" s="396"/>
      <c r="OGP624" s="396"/>
      <c r="OGQ624" s="396"/>
      <c r="OGR624" s="396"/>
      <c r="OGS624" s="396"/>
      <c r="OGT624" s="396"/>
      <c r="OGU624" s="396"/>
      <c r="OGV624" s="396"/>
      <c r="OGW624" s="396"/>
      <c r="OGX624" s="396"/>
      <c r="OGY624" s="396"/>
      <c r="OGZ624" s="396"/>
      <c r="OHA624" s="396"/>
      <c r="OHB624" s="396"/>
      <c r="OHC624" s="396"/>
      <c r="OHD624" s="396"/>
      <c r="OHE624" s="396"/>
      <c r="OHF624" s="396"/>
      <c r="OHG624" s="396"/>
      <c r="OHH624" s="396"/>
      <c r="OHI624" s="396"/>
      <c r="OHJ624" s="396"/>
      <c r="OHK624" s="396"/>
      <c r="OHL624" s="396"/>
      <c r="OHM624" s="396"/>
      <c r="OHN624" s="396"/>
      <c r="OHO624" s="396"/>
      <c r="OHP624" s="396"/>
      <c r="OHQ624" s="396"/>
      <c r="OHR624" s="396"/>
      <c r="OHS624" s="396"/>
      <c r="OHT624" s="396"/>
      <c r="OHU624" s="396"/>
      <c r="OHV624" s="396"/>
      <c r="OHW624" s="396"/>
      <c r="OHX624" s="396"/>
      <c r="OHY624" s="396"/>
      <c r="OHZ624" s="396"/>
      <c r="OIA624" s="396"/>
      <c r="OIB624" s="396"/>
      <c r="OIC624" s="396"/>
      <c r="OID624" s="396"/>
      <c r="OIE624" s="396"/>
      <c r="OIF624" s="396"/>
      <c r="OIG624" s="396"/>
      <c r="OIH624" s="396"/>
      <c r="OII624" s="396"/>
      <c r="OIJ624" s="396"/>
      <c r="OIK624" s="396"/>
      <c r="OIL624" s="396"/>
      <c r="OIM624" s="396"/>
      <c r="OIN624" s="396"/>
      <c r="OIO624" s="396"/>
      <c r="OIP624" s="396"/>
      <c r="OIQ624" s="396"/>
      <c r="OIR624" s="396"/>
      <c r="OIS624" s="396"/>
      <c r="OIT624" s="396"/>
      <c r="OIU624" s="396"/>
      <c r="OIV624" s="396"/>
      <c r="OIW624" s="396"/>
      <c r="OIX624" s="396"/>
      <c r="OIY624" s="396"/>
      <c r="OIZ624" s="396"/>
      <c r="OJA624" s="396"/>
      <c r="OJB624" s="396"/>
      <c r="OJC624" s="396"/>
      <c r="OJD624" s="396"/>
      <c r="OJE624" s="396"/>
      <c r="OJF624" s="396"/>
      <c r="OJG624" s="396"/>
      <c r="OJH624" s="396"/>
      <c r="OJI624" s="396"/>
      <c r="OJJ624" s="396"/>
      <c r="OJK624" s="396"/>
      <c r="OJL624" s="396"/>
      <c r="OJM624" s="396"/>
      <c r="OJN624" s="396"/>
      <c r="OJO624" s="396"/>
      <c r="OJP624" s="396"/>
      <c r="OJQ624" s="396"/>
      <c r="OJR624" s="396"/>
      <c r="OJS624" s="396"/>
      <c r="OJT624" s="396"/>
      <c r="OJU624" s="396"/>
      <c r="OJV624" s="396"/>
      <c r="OJW624" s="396"/>
      <c r="OJX624" s="396"/>
      <c r="OJY624" s="396"/>
      <c r="OJZ624" s="396"/>
      <c r="OKA624" s="396"/>
      <c r="OKB624" s="396"/>
      <c r="OKC624" s="396"/>
      <c r="OKD624" s="396"/>
      <c r="OKE624" s="396"/>
      <c r="OKF624" s="396"/>
      <c r="OKG624" s="396"/>
      <c r="OKH624" s="396"/>
      <c r="OKI624" s="396"/>
      <c r="OKJ624" s="396"/>
      <c r="OKK624" s="396"/>
      <c r="OKL624" s="396"/>
      <c r="OKM624" s="396"/>
      <c r="OKN624" s="396"/>
      <c r="OKO624" s="396"/>
      <c r="OKP624" s="396"/>
      <c r="OKQ624" s="396"/>
      <c r="OKR624" s="396"/>
      <c r="OKS624" s="396"/>
      <c r="OKT624" s="396"/>
      <c r="OKU624" s="396"/>
      <c r="OKV624" s="396"/>
      <c r="OKW624" s="396"/>
      <c r="OKX624" s="396"/>
      <c r="OKY624" s="396"/>
      <c r="OKZ624" s="396"/>
      <c r="OLA624" s="396"/>
      <c r="OLB624" s="396"/>
      <c r="OLC624" s="396"/>
      <c r="OLD624" s="396"/>
      <c r="OLE624" s="396"/>
      <c r="OLF624" s="396"/>
      <c r="OLG624" s="396"/>
      <c r="OLH624" s="396"/>
      <c r="OLI624" s="396"/>
      <c r="OLJ624" s="396"/>
      <c r="OLK624" s="396"/>
      <c r="OLL624" s="396"/>
      <c r="OLM624" s="396"/>
      <c r="OLN624" s="396"/>
      <c r="OLO624" s="396"/>
      <c r="OLP624" s="396"/>
      <c r="OLQ624" s="396"/>
      <c r="OLR624" s="396"/>
      <c r="OLS624" s="396"/>
      <c r="OLT624" s="396"/>
      <c r="OLU624" s="396"/>
      <c r="OLV624" s="396"/>
      <c r="OLW624" s="396"/>
      <c r="OLX624" s="396"/>
      <c r="OLY624" s="396"/>
      <c r="OLZ624" s="396"/>
      <c r="OMA624" s="396"/>
      <c r="OMB624" s="396"/>
      <c r="OMC624" s="396"/>
      <c r="OMD624" s="396"/>
      <c r="OME624" s="396"/>
      <c r="OMF624" s="396"/>
      <c r="OMG624" s="396"/>
      <c r="OMH624" s="396"/>
      <c r="OMI624" s="396"/>
      <c r="OMJ624" s="396"/>
      <c r="OMK624" s="396"/>
      <c r="OML624" s="396"/>
      <c r="OMM624" s="396"/>
      <c r="OMN624" s="396"/>
      <c r="OMO624" s="396"/>
      <c r="OMP624" s="396"/>
      <c r="OMQ624" s="396"/>
      <c r="OMR624" s="396"/>
      <c r="OMS624" s="396"/>
      <c r="OMT624" s="396"/>
      <c r="OMU624" s="396"/>
      <c r="OMV624" s="396"/>
      <c r="OMW624" s="396"/>
      <c r="OMX624" s="396"/>
      <c r="OMY624" s="396"/>
      <c r="OMZ624" s="396"/>
      <c r="ONA624" s="396"/>
      <c r="ONB624" s="396"/>
      <c r="ONC624" s="396"/>
      <c r="OND624" s="396"/>
      <c r="ONE624" s="396"/>
      <c r="ONF624" s="396"/>
      <c r="ONG624" s="396"/>
      <c r="ONH624" s="396"/>
      <c r="ONI624" s="396"/>
      <c r="ONJ624" s="396"/>
      <c r="ONK624" s="396"/>
      <c r="ONL624" s="396"/>
      <c r="ONM624" s="396"/>
      <c r="ONN624" s="396"/>
      <c r="ONO624" s="396"/>
      <c r="ONP624" s="396"/>
      <c r="ONQ624" s="396"/>
      <c r="ONR624" s="396"/>
      <c r="ONS624" s="396"/>
      <c r="ONT624" s="396"/>
      <c r="ONU624" s="396"/>
      <c r="ONV624" s="396"/>
      <c r="ONW624" s="396"/>
      <c r="ONX624" s="396"/>
      <c r="ONY624" s="396"/>
      <c r="ONZ624" s="396"/>
      <c r="OOA624" s="396"/>
      <c r="OOB624" s="396"/>
      <c r="OOC624" s="396"/>
      <c r="OOD624" s="396"/>
      <c r="OOE624" s="396"/>
      <c r="OOF624" s="396"/>
      <c r="OOG624" s="396"/>
      <c r="OOH624" s="396"/>
      <c r="OOI624" s="396"/>
      <c r="OOJ624" s="396"/>
      <c r="OOK624" s="396"/>
      <c r="OOL624" s="396"/>
      <c r="OOM624" s="396"/>
      <c r="OON624" s="396"/>
      <c r="OOO624" s="396"/>
      <c r="OOP624" s="396"/>
      <c r="OOQ624" s="396"/>
      <c r="OOR624" s="396"/>
      <c r="OOS624" s="396"/>
      <c r="OOT624" s="396"/>
      <c r="OOU624" s="396"/>
      <c r="OOV624" s="396"/>
      <c r="OOW624" s="396"/>
      <c r="OOX624" s="396"/>
      <c r="OOY624" s="396"/>
      <c r="OOZ624" s="396"/>
      <c r="OPA624" s="396"/>
      <c r="OPB624" s="396"/>
      <c r="OPC624" s="396"/>
      <c r="OPD624" s="396"/>
      <c r="OPE624" s="396"/>
      <c r="OPF624" s="396"/>
      <c r="OPG624" s="396"/>
      <c r="OPH624" s="396"/>
      <c r="OPI624" s="396"/>
      <c r="OPJ624" s="396"/>
      <c r="OPK624" s="396"/>
      <c r="OPL624" s="396"/>
      <c r="OPM624" s="396"/>
      <c r="OPN624" s="396"/>
      <c r="OPO624" s="396"/>
      <c r="OPP624" s="396"/>
      <c r="OPQ624" s="396"/>
      <c r="OPR624" s="396"/>
      <c r="OPS624" s="396"/>
      <c r="OPT624" s="396"/>
      <c r="OPU624" s="396"/>
      <c r="OPV624" s="396"/>
      <c r="OPW624" s="396"/>
      <c r="OPX624" s="396"/>
      <c r="OPY624" s="396"/>
      <c r="OPZ624" s="396"/>
      <c r="OQA624" s="396"/>
      <c r="OQB624" s="396"/>
      <c r="OQC624" s="396"/>
      <c r="OQD624" s="396"/>
      <c r="OQE624" s="396"/>
      <c r="OQF624" s="396"/>
      <c r="OQG624" s="396"/>
      <c r="OQH624" s="396"/>
      <c r="OQI624" s="396"/>
      <c r="OQJ624" s="396"/>
      <c r="OQK624" s="396"/>
      <c r="OQL624" s="396"/>
      <c r="OQM624" s="396"/>
      <c r="OQN624" s="396"/>
      <c r="OQO624" s="396"/>
      <c r="OQP624" s="396"/>
      <c r="OQQ624" s="396"/>
      <c r="OQR624" s="396"/>
      <c r="OQS624" s="396"/>
      <c r="OQT624" s="396"/>
      <c r="OQU624" s="396"/>
      <c r="OQV624" s="396"/>
      <c r="OQW624" s="396"/>
      <c r="OQX624" s="396"/>
      <c r="OQY624" s="396"/>
      <c r="OQZ624" s="396"/>
      <c r="ORA624" s="396"/>
      <c r="ORB624" s="396"/>
      <c r="ORC624" s="396"/>
      <c r="ORD624" s="396"/>
      <c r="ORE624" s="396"/>
      <c r="ORF624" s="396"/>
      <c r="ORG624" s="396"/>
      <c r="ORH624" s="396"/>
      <c r="ORI624" s="396"/>
      <c r="ORJ624" s="396"/>
      <c r="ORK624" s="396"/>
      <c r="ORL624" s="396"/>
      <c r="ORM624" s="396"/>
      <c r="ORN624" s="396"/>
      <c r="ORO624" s="396"/>
      <c r="ORP624" s="396"/>
      <c r="ORQ624" s="396"/>
      <c r="ORR624" s="396"/>
      <c r="ORS624" s="396"/>
      <c r="ORT624" s="396"/>
      <c r="ORU624" s="396"/>
      <c r="ORV624" s="396"/>
      <c r="ORW624" s="396"/>
      <c r="ORX624" s="396"/>
      <c r="ORY624" s="396"/>
      <c r="ORZ624" s="396"/>
      <c r="OSA624" s="396"/>
      <c r="OSB624" s="396"/>
      <c r="OSC624" s="396"/>
      <c r="OSD624" s="396"/>
      <c r="OSE624" s="396"/>
      <c r="OSF624" s="396"/>
      <c r="OSG624" s="396"/>
      <c r="OSH624" s="396"/>
      <c r="OSI624" s="396"/>
      <c r="OSJ624" s="396"/>
      <c r="OSK624" s="396"/>
      <c r="OSL624" s="396"/>
      <c r="OSM624" s="396"/>
      <c r="OSN624" s="396"/>
      <c r="OSO624" s="396"/>
      <c r="OSP624" s="396"/>
      <c r="OSQ624" s="396"/>
      <c r="OSR624" s="396"/>
      <c r="OSS624" s="396"/>
      <c r="OST624" s="396"/>
      <c r="OSU624" s="396"/>
      <c r="OSV624" s="396"/>
      <c r="OSW624" s="396"/>
      <c r="OSX624" s="396"/>
      <c r="OSY624" s="396"/>
      <c r="OSZ624" s="396"/>
      <c r="OTA624" s="396"/>
      <c r="OTB624" s="396"/>
      <c r="OTC624" s="396"/>
      <c r="OTD624" s="396"/>
      <c r="OTE624" s="396"/>
      <c r="OTF624" s="396"/>
      <c r="OTG624" s="396"/>
      <c r="OTH624" s="396"/>
      <c r="OTI624" s="396"/>
      <c r="OTJ624" s="396"/>
      <c r="OTK624" s="396"/>
      <c r="OTL624" s="396"/>
      <c r="OTM624" s="396"/>
      <c r="OTN624" s="396"/>
      <c r="OTO624" s="396"/>
      <c r="OTP624" s="396"/>
      <c r="OTQ624" s="396"/>
      <c r="OTR624" s="396"/>
      <c r="OTS624" s="396"/>
      <c r="OTT624" s="396"/>
      <c r="OTU624" s="396"/>
      <c r="OTV624" s="396"/>
      <c r="OTW624" s="396"/>
      <c r="OTX624" s="396"/>
      <c r="OTY624" s="396"/>
      <c r="OTZ624" s="396"/>
      <c r="OUA624" s="396"/>
      <c r="OUB624" s="396"/>
      <c r="OUC624" s="396"/>
      <c r="OUD624" s="396"/>
      <c r="OUE624" s="396"/>
      <c r="OUF624" s="396"/>
      <c r="OUG624" s="396"/>
      <c r="OUH624" s="396"/>
      <c r="OUI624" s="396"/>
      <c r="OUJ624" s="396"/>
      <c r="OUK624" s="396"/>
      <c r="OUL624" s="396"/>
      <c r="OUM624" s="396"/>
      <c r="OUN624" s="396"/>
      <c r="OUO624" s="396"/>
      <c r="OUP624" s="396"/>
      <c r="OUQ624" s="396"/>
      <c r="OUR624" s="396"/>
      <c r="OUS624" s="396"/>
      <c r="OUT624" s="396"/>
      <c r="OUU624" s="396"/>
      <c r="OUV624" s="396"/>
      <c r="OUW624" s="396"/>
      <c r="OUX624" s="396"/>
      <c r="OUY624" s="396"/>
      <c r="OUZ624" s="396"/>
      <c r="OVA624" s="396"/>
      <c r="OVB624" s="396"/>
      <c r="OVC624" s="396"/>
      <c r="OVD624" s="396"/>
      <c r="OVE624" s="396"/>
      <c r="OVF624" s="396"/>
      <c r="OVG624" s="396"/>
      <c r="OVH624" s="396"/>
      <c r="OVI624" s="396"/>
      <c r="OVJ624" s="396"/>
      <c r="OVK624" s="396"/>
      <c r="OVL624" s="396"/>
      <c r="OVM624" s="396"/>
      <c r="OVN624" s="396"/>
      <c r="OVO624" s="396"/>
      <c r="OVP624" s="396"/>
      <c r="OVQ624" s="396"/>
      <c r="OVR624" s="396"/>
      <c r="OVS624" s="396"/>
      <c r="OVT624" s="396"/>
      <c r="OVU624" s="396"/>
      <c r="OVV624" s="396"/>
      <c r="OVW624" s="396"/>
      <c r="OVX624" s="396"/>
      <c r="OVY624" s="396"/>
      <c r="OVZ624" s="396"/>
      <c r="OWA624" s="396"/>
      <c r="OWB624" s="396"/>
      <c r="OWC624" s="396"/>
      <c r="OWD624" s="396"/>
      <c r="OWE624" s="396"/>
      <c r="OWF624" s="396"/>
      <c r="OWG624" s="396"/>
      <c r="OWH624" s="396"/>
      <c r="OWI624" s="396"/>
      <c r="OWJ624" s="396"/>
      <c r="OWK624" s="396"/>
      <c r="OWL624" s="396"/>
      <c r="OWM624" s="396"/>
      <c r="OWN624" s="396"/>
      <c r="OWO624" s="396"/>
      <c r="OWP624" s="396"/>
      <c r="OWQ624" s="396"/>
      <c r="OWR624" s="396"/>
      <c r="OWS624" s="396"/>
      <c r="OWT624" s="396"/>
      <c r="OWU624" s="396"/>
      <c r="OWV624" s="396"/>
      <c r="OWW624" s="396"/>
      <c r="OWX624" s="396"/>
      <c r="OWY624" s="396"/>
      <c r="OWZ624" s="396"/>
      <c r="OXA624" s="396"/>
      <c r="OXB624" s="396"/>
      <c r="OXC624" s="396"/>
      <c r="OXD624" s="396"/>
      <c r="OXE624" s="396"/>
      <c r="OXF624" s="396"/>
      <c r="OXG624" s="396"/>
      <c r="OXH624" s="396"/>
      <c r="OXI624" s="396"/>
      <c r="OXJ624" s="396"/>
      <c r="OXK624" s="396"/>
      <c r="OXL624" s="396"/>
      <c r="OXM624" s="396"/>
      <c r="OXN624" s="396"/>
      <c r="OXO624" s="396"/>
      <c r="OXP624" s="396"/>
      <c r="OXQ624" s="396"/>
      <c r="OXR624" s="396"/>
      <c r="OXS624" s="396"/>
      <c r="OXT624" s="396"/>
      <c r="OXU624" s="396"/>
      <c r="OXV624" s="396"/>
      <c r="OXW624" s="396"/>
      <c r="OXX624" s="396"/>
      <c r="OXY624" s="396"/>
      <c r="OXZ624" s="396"/>
      <c r="OYA624" s="396"/>
      <c r="OYB624" s="396"/>
      <c r="OYC624" s="396"/>
      <c r="OYD624" s="396"/>
      <c r="OYE624" s="396"/>
      <c r="OYF624" s="396"/>
      <c r="OYG624" s="396"/>
      <c r="OYH624" s="396"/>
      <c r="OYI624" s="396"/>
      <c r="OYJ624" s="396"/>
      <c r="OYK624" s="396"/>
      <c r="OYL624" s="396"/>
      <c r="OYM624" s="396"/>
      <c r="OYN624" s="396"/>
      <c r="OYO624" s="396"/>
      <c r="OYP624" s="396"/>
      <c r="OYQ624" s="396"/>
      <c r="OYR624" s="396"/>
      <c r="OYS624" s="396"/>
      <c r="OYT624" s="396"/>
      <c r="OYU624" s="396"/>
      <c r="OYV624" s="396"/>
      <c r="OYW624" s="396"/>
      <c r="OYX624" s="396"/>
      <c r="OYY624" s="396"/>
      <c r="OYZ624" s="396"/>
      <c r="OZA624" s="396"/>
      <c r="OZB624" s="396"/>
      <c r="OZC624" s="396"/>
      <c r="OZD624" s="396"/>
      <c r="OZE624" s="396"/>
      <c r="OZF624" s="396"/>
      <c r="OZG624" s="396"/>
      <c r="OZH624" s="396"/>
      <c r="OZI624" s="396"/>
      <c r="OZJ624" s="396"/>
      <c r="OZK624" s="396"/>
      <c r="OZL624" s="396"/>
      <c r="OZM624" s="396"/>
      <c r="OZN624" s="396"/>
      <c r="OZO624" s="396"/>
      <c r="OZP624" s="396"/>
      <c r="OZQ624" s="396"/>
      <c r="OZR624" s="396"/>
      <c r="OZS624" s="396"/>
      <c r="OZT624" s="396"/>
      <c r="OZU624" s="396"/>
      <c r="OZV624" s="396"/>
      <c r="OZW624" s="396"/>
      <c r="OZX624" s="396"/>
      <c r="OZY624" s="396"/>
      <c r="OZZ624" s="396"/>
      <c r="PAA624" s="396"/>
      <c r="PAB624" s="396"/>
      <c r="PAC624" s="396"/>
      <c r="PAD624" s="396"/>
      <c r="PAE624" s="396"/>
      <c r="PAF624" s="396"/>
      <c r="PAG624" s="396"/>
      <c r="PAH624" s="396"/>
      <c r="PAI624" s="396"/>
      <c r="PAJ624" s="396"/>
      <c r="PAK624" s="396"/>
      <c r="PAL624" s="396"/>
      <c r="PAM624" s="396"/>
      <c r="PAN624" s="396"/>
      <c r="PAO624" s="396"/>
      <c r="PAP624" s="396"/>
      <c r="PAQ624" s="396"/>
      <c r="PAR624" s="396"/>
      <c r="PAS624" s="396"/>
      <c r="PAT624" s="396"/>
      <c r="PAU624" s="396"/>
      <c r="PAV624" s="396"/>
      <c r="PAW624" s="396"/>
      <c r="PAX624" s="396"/>
      <c r="PAY624" s="396"/>
      <c r="PAZ624" s="396"/>
      <c r="PBA624" s="396"/>
      <c r="PBB624" s="396"/>
      <c r="PBC624" s="396"/>
      <c r="PBD624" s="396"/>
      <c r="PBE624" s="396"/>
      <c r="PBF624" s="396"/>
      <c r="PBG624" s="396"/>
      <c r="PBH624" s="396"/>
      <c r="PBI624" s="396"/>
      <c r="PBJ624" s="396"/>
      <c r="PBK624" s="396"/>
      <c r="PBL624" s="396"/>
      <c r="PBM624" s="396"/>
      <c r="PBN624" s="396"/>
      <c r="PBO624" s="396"/>
      <c r="PBP624" s="396"/>
      <c r="PBQ624" s="396"/>
      <c r="PBR624" s="396"/>
      <c r="PBS624" s="396"/>
      <c r="PBT624" s="396"/>
      <c r="PBU624" s="396"/>
      <c r="PBV624" s="396"/>
      <c r="PBW624" s="396"/>
      <c r="PBX624" s="396"/>
      <c r="PBY624" s="396"/>
      <c r="PBZ624" s="396"/>
      <c r="PCA624" s="396"/>
      <c r="PCB624" s="396"/>
      <c r="PCC624" s="396"/>
      <c r="PCD624" s="396"/>
      <c r="PCE624" s="396"/>
      <c r="PCF624" s="396"/>
      <c r="PCG624" s="396"/>
      <c r="PCH624" s="396"/>
      <c r="PCI624" s="396"/>
      <c r="PCJ624" s="396"/>
      <c r="PCK624" s="396"/>
      <c r="PCL624" s="396"/>
      <c r="PCM624" s="396"/>
      <c r="PCN624" s="396"/>
      <c r="PCO624" s="396"/>
      <c r="PCP624" s="396"/>
      <c r="PCQ624" s="396"/>
      <c r="PCR624" s="396"/>
      <c r="PCS624" s="396"/>
      <c r="PCT624" s="396"/>
      <c r="PCU624" s="396"/>
      <c r="PCV624" s="396"/>
      <c r="PCW624" s="396"/>
      <c r="PCX624" s="396"/>
      <c r="PCY624" s="396"/>
      <c r="PCZ624" s="396"/>
      <c r="PDA624" s="396"/>
      <c r="PDB624" s="396"/>
      <c r="PDC624" s="396"/>
      <c r="PDD624" s="396"/>
      <c r="PDE624" s="396"/>
      <c r="PDF624" s="396"/>
      <c r="PDG624" s="396"/>
      <c r="PDH624" s="396"/>
      <c r="PDI624" s="396"/>
      <c r="PDJ624" s="396"/>
      <c r="PDK624" s="396"/>
      <c r="PDL624" s="396"/>
      <c r="PDM624" s="396"/>
      <c r="PDN624" s="396"/>
      <c r="PDO624" s="396"/>
      <c r="PDP624" s="396"/>
      <c r="PDQ624" s="396"/>
      <c r="PDR624" s="396"/>
      <c r="PDS624" s="396"/>
      <c r="PDT624" s="396"/>
      <c r="PDU624" s="396"/>
      <c r="PDV624" s="396"/>
      <c r="PDW624" s="396"/>
      <c r="PDX624" s="396"/>
      <c r="PDY624" s="396"/>
      <c r="PDZ624" s="396"/>
      <c r="PEA624" s="396"/>
      <c r="PEB624" s="396"/>
      <c r="PEC624" s="396"/>
      <c r="PED624" s="396"/>
      <c r="PEE624" s="396"/>
      <c r="PEF624" s="396"/>
      <c r="PEG624" s="396"/>
      <c r="PEH624" s="396"/>
      <c r="PEI624" s="396"/>
      <c r="PEJ624" s="396"/>
      <c r="PEK624" s="396"/>
      <c r="PEL624" s="396"/>
      <c r="PEM624" s="396"/>
      <c r="PEN624" s="396"/>
      <c r="PEO624" s="396"/>
      <c r="PEP624" s="396"/>
      <c r="PEQ624" s="396"/>
      <c r="PER624" s="396"/>
      <c r="PES624" s="396"/>
      <c r="PET624" s="396"/>
      <c r="PEU624" s="396"/>
      <c r="PEV624" s="396"/>
      <c r="PEW624" s="396"/>
      <c r="PEX624" s="396"/>
      <c r="PEY624" s="396"/>
      <c r="PEZ624" s="396"/>
      <c r="PFA624" s="396"/>
      <c r="PFB624" s="396"/>
      <c r="PFC624" s="396"/>
      <c r="PFD624" s="396"/>
      <c r="PFE624" s="396"/>
      <c r="PFF624" s="396"/>
      <c r="PFG624" s="396"/>
      <c r="PFH624" s="396"/>
      <c r="PFI624" s="396"/>
      <c r="PFJ624" s="396"/>
      <c r="PFK624" s="396"/>
      <c r="PFL624" s="396"/>
      <c r="PFM624" s="396"/>
      <c r="PFN624" s="396"/>
      <c r="PFO624" s="396"/>
      <c r="PFP624" s="396"/>
      <c r="PFQ624" s="396"/>
      <c r="PFR624" s="396"/>
      <c r="PFS624" s="396"/>
      <c r="PFT624" s="396"/>
      <c r="PFU624" s="396"/>
      <c r="PFV624" s="396"/>
      <c r="PFW624" s="396"/>
      <c r="PFX624" s="396"/>
      <c r="PFY624" s="396"/>
      <c r="PFZ624" s="396"/>
      <c r="PGA624" s="396"/>
      <c r="PGB624" s="396"/>
      <c r="PGC624" s="396"/>
      <c r="PGD624" s="396"/>
      <c r="PGE624" s="396"/>
      <c r="PGF624" s="396"/>
      <c r="PGG624" s="396"/>
      <c r="PGH624" s="396"/>
      <c r="PGI624" s="396"/>
      <c r="PGJ624" s="396"/>
      <c r="PGK624" s="396"/>
      <c r="PGL624" s="396"/>
      <c r="PGM624" s="396"/>
      <c r="PGN624" s="396"/>
      <c r="PGO624" s="396"/>
      <c r="PGP624" s="396"/>
      <c r="PGQ624" s="396"/>
      <c r="PGR624" s="396"/>
      <c r="PGS624" s="396"/>
      <c r="PGT624" s="396"/>
      <c r="PGU624" s="396"/>
      <c r="PGV624" s="396"/>
      <c r="PGW624" s="396"/>
      <c r="PGX624" s="396"/>
      <c r="PGY624" s="396"/>
      <c r="PGZ624" s="396"/>
      <c r="PHA624" s="396"/>
      <c r="PHB624" s="396"/>
      <c r="PHC624" s="396"/>
      <c r="PHD624" s="396"/>
      <c r="PHE624" s="396"/>
      <c r="PHF624" s="396"/>
      <c r="PHG624" s="396"/>
      <c r="PHH624" s="396"/>
      <c r="PHI624" s="396"/>
      <c r="PHJ624" s="396"/>
      <c r="PHK624" s="396"/>
      <c r="PHL624" s="396"/>
      <c r="PHM624" s="396"/>
      <c r="PHN624" s="396"/>
      <c r="PHO624" s="396"/>
      <c r="PHP624" s="396"/>
      <c r="PHQ624" s="396"/>
      <c r="PHR624" s="396"/>
      <c r="PHS624" s="396"/>
      <c r="PHT624" s="396"/>
      <c r="PHU624" s="396"/>
      <c r="PHV624" s="396"/>
      <c r="PHW624" s="396"/>
      <c r="PHX624" s="396"/>
      <c r="PHY624" s="396"/>
      <c r="PHZ624" s="396"/>
      <c r="PIA624" s="396"/>
      <c r="PIB624" s="396"/>
      <c r="PIC624" s="396"/>
      <c r="PID624" s="396"/>
      <c r="PIE624" s="396"/>
      <c r="PIF624" s="396"/>
      <c r="PIG624" s="396"/>
      <c r="PIH624" s="396"/>
      <c r="PII624" s="396"/>
      <c r="PIJ624" s="396"/>
      <c r="PIK624" s="396"/>
      <c r="PIL624" s="396"/>
      <c r="PIM624" s="396"/>
      <c r="PIN624" s="396"/>
      <c r="PIO624" s="396"/>
      <c r="PIP624" s="396"/>
      <c r="PIQ624" s="396"/>
      <c r="PIR624" s="396"/>
      <c r="PIS624" s="396"/>
      <c r="PIT624" s="396"/>
      <c r="PIU624" s="396"/>
      <c r="PIV624" s="396"/>
      <c r="PIW624" s="396"/>
      <c r="PIX624" s="396"/>
      <c r="PIY624" s="396"/>
      <c r="PIZ624" s="396"/>
      <c r="PJA624" s="396"/>
      <c r="PJB624" s="396"/>
      <c r="PJC624" s="396"/>
      <c r="PJD624" s="396"/>
      <c r="PJE624" s="396"/>
      <c r="PJF624" s="396"/>
      <c r="PJG624" s="396"/>
      <c r="PJH624" s="396"/>
      <c r="PJI624" s="396"/>
      <c r="PJJ624" s="396"/>
      <c r="PJK624" s="396"/>
      <c r="PJL624" s="396"/>
      <c r="PJM624" s="396"/>
      <c r="PJN624" s="396"/>
      <c r="PJO624" s="396"/>
      <c r="PJP624" s="396"/>
      <c r="PJQ624" s="396"/>
      <c r="PJR624" s="396"/>
      <c r="PJS624" s="396"/>
      <c r="PJT624" s="396"/>
      <c r="PJU624" s="396"/>
      <c r="PJV624" s="396"/>
      <c r="PJW624" s="396"/>
      <c r="PJX624" s="396"/>
      <c r="PJY624" s="396"/>
      <c r="PJZ624" s="396"/>
      <c r="PKA624" s="396"/>
      <c r="PKB624" s="396"/>
      <c r="PKC624" s="396"/>
      <c r="PKD624" s="396"/>
      <c r="PKE624" s="396"/>
      <c r="PKF624" s="396"/>
      <c r="PKG624" s="396"/>
      <c r="PKH624" s="396"/>
      <c r="PKI624" s="396"/>
      <c r="PKJ624" s="396"/>
      <c r="PKK624" s="396"/>
      <c r="PKL624" s="396"/>
      <c r="PKM624" s="396"/>
      <c r="PKN624" s="396"/>
      <c r="PKO624" s="396"/>
      <c r="PKP624" s="396"/>
      <c r="PKQ624" s="396"/>
      <c r="PKR624" s="396"/>
      <c r="PKS624" s="396"/>
      <c r="PKT624" s="396"/>
      <c r="PKU624" s="396"/>
      <c r="PKV624" s="396"/>
      <c r="PKW624" s="396"/>
      <c r="PKX624" s="396"/>
      <c r="PKY624" s="396"/>
      <c r="PKZ624" s="396"/>
      <c r="PLA624" s="396"/>
      <c r="PLB624" s="396"/>
      <c r="PLC624" s="396"/>
      <c r="PLD624" s="396"/>
      <c r="PLE624" s="396"/>
      <c r="PLF624" s="396"/>
      <c r="PLG624" s="396"/>
      <c r="PLH624" s="396"/>
      <c r="PLI624" s="396"/>
      <c r="PLJ624" s="396"/>
      <c r="PLK624" s="396"/>
      <c r="PLL624" s="396"/>
      <c r="PLM624" s="396"/>
      <c r="PLN624" s="396"/>
      <c r="PLO624" s="396"/>
      <c r="PLP624" s="396"/>
      <c r="PLQ624" s="396"/>
      <c r="PLR624" s="396"/>
      <c r="PLS624" s="396"/>
      <c r="PLT624" s="396"/>
      <c r="PLU624" s="396"/>
      <c r="PLV624" s="396"/>
      <c r="PLW624" s="396"/>
      <c r="PLX624" s="396"/>
      <c r="PLY624" s="396"/>
      <c r="PLZ624" s="396"/>
      <c r="PMA624" s="396"/>
      <c r="PMB624" s="396"/>
      <c r="PMC624" s="396"/>
      <c r="PMD624" s="396"/>
      <c r="PME624" s="396"/>
      <c r="PMF624" s="396"/>
      <c r="PMG624" s="396"/>
      <c r="PMH624" s="396"/>
      <c r="PMI624" s="396"/>
      <c r="PMJ624" s="396"/>
      <c r="PMK624" s="396"/>
      <c r="PML624" s="396"/>
      <c r="PMM624" s="396"/>
      <c r="PMN624" s="396"/>
      <c r="PMO624" s="396"/>
      <c r="PMP624" s="396"/>
      <c r="PMQ624" s="396"/>
      <c r="PMR624" s="396"/>
      <c r="PMS624" s="396"/>
      <c r="PMT624" s="396"/>
      <c r="PMU624" s="396"/>
      <c r="PMV624" s="396"/>
      <c r="PMW624" s="396"/>
      <c r="PMX624" s="396"/>
      <c r="PMY624" s="396"/>
      <c r="PMZ624" s="396"/>
      <c r="PNA624" s="396"/>
      <c r="PNB624" s="396"/>
      <c r="PNC624" s="396"/>
      <c r="PND624" s="396"/>
      <c r="PNE624" s="396"/>
      <c r="PNF624" s="396"/>
      <c r="PNG624" s="396"/>
      <c r="PNH624" s="396"/>
      <c r="PNI624" s="396"/>
      <c r="PNJ624" s="396"/>
      <c r="PNK624" s="396"/>
      <c r="PNL624" s="396"/>
      <c r="PNM624" s="396"/>
      <c r="PNN624" s="396"/>
      <c r="PNO624" s="396"/>
      <c r="PNP624" s="396"/>
      <c r="PNQ624" s="396"/>
      <c r="PNR624" s="396"/>
      <c r="PNS624" s="396"/>
      <c r="PNT624" s="396"/>
      <c r="PNU624" s="396"/>
      <c r="PNV624" s="396"/>
      <c r="PNW624" s="396"/>
      <c r="PNX624" s="396"/>
      <c r="PNY624" s="396"/>
      <c r="PNZ624" s="396"/>
      <c r="POA624" s="396"/>
      <c r="POB624" s="396"/>
      <c r="POC624" s="396"/>
      <c r="POD624" s="396"/>
      <c r="POE624" s="396"/>
      <c r="POF624" s="396"/>
      <c r="POG624" s="396"/>
      <c r="POH624" s="396"/>
      <c r="POI624" s="396"/>
      <c r="POJ624" s="396"/>
      <c r="POK624" s="396"/>
      <c r="POL624" s="396"/>
      <c r="POM624" s="396"/>
      <c r="PON624" s="396"/>
      <c r="POO624" s="396"/>
      <c r="POP624" s="396"/>
      <c r="POQ624" s="396"/>
      <c r="POR624" s="396"/>
      <c r="POS624" s="396"/>
      <c r="POT624" s="396"/>
      <c r="POU624" s="396"/>
      <c r="POV624" s="396"/>
      <c r="POW624" s="396"/>
      <c r="POX624" s="396"/>
      <c r="POY624" s="396"/>
      <c r="POZ624" s="396"/>
      <c r="PPA624" s="396"/>
      <c r="PPB624" s="396"/>
      <c r="PPC624" s="396"/>
      <c r="PPD624" s="396"/>
      <c r="PPE624" s="396"/>
      <c r="PPF624" s="396"/>
      <c r="PPG624" s="396"/>
      <c r="PPH624" s="396"/>
      <c r="PPI624" s="396"/>
      <c r="PPJ624" s="396"/>
      <c r="PPK624" s="396"/>
      <c r="PPL624" s="396"/>
      <c r="PPM624" s="396"/>
      <c r="PPN624" s="396"/>
      <c r="PPO624" s="396"/>
      <c r="PPP624" s="396"/>
      <c r="PPQ624" s="396"/>
      <c r="PPR624" s="396"/>
      <c r="PPS624" s="396"/>
      <c r="PPT624" s="396"/>
      <c r="PPU624" s="396"/>
      <c r="PPV624" s="396"/>
      <c r="PPW624" s="396"/>
      <c r="PPX624" s="396"/>
      <c r="PPY624" s="396"/>
      <c r="PPZ624" s="396"/>
      <c r="PQA624" s="396"/>
      <c r="PQB624" s="396"/>
      <c r="PQC624" s="396"/>
      <c r="PQD624" s="396"/>
      <c r="PQE624" s="396"/>
      <c r="PQF624" s="396"/>
      <c r="PQG624" s="396"/>
      <c r="PQH624" s="396"/>
      <c r="PQI624" s="396"/>
      <c r="PQJ624" s="396"/>
      <c r="PQK624" s="396"/>
      <c r="PQL624" s="396"/>
      <c r="PQM624" s="396"/>
      <c r="PQN624" s="396"/>
      <c r="PQO624" s="396"/>
      <c r="PQP624" s="396"/>
      <c r="PQQ624" s="396"/>
      <c r="PQR624" s="396"/>
      <c r="PQS624" s="396"/>
      <c r="PQT624" s="396"/>
      <c r="PQU624" s="396"/>
      <c r="PQV624" s="396"/>
      <c r="PQW624" s="396"/>
      <c r="PQX624" s="396"/>
      <c r="PQY624" s="396"/>
      <c r="PQZ624" s="396"/>
      <c r="PRA624" s="396"/>
      <c r="PRB624" s="396"/>
      <c r="PRC624" s="396"/>
      <c r="PRD624" s="396"/>
      <c r="PRE624" s="396"/>
      <c r="PRF624" s="396"/>
      <c r="PRG624" s="396"/>
      <c r="PRH624" s="396"/>
      <c r="PRI624" s="396"/>
      <c r="PRJ624" s="396"/>
      <c r="PRK624" s="396"/>
      <c r="PRL624" s="396"/>
      <c r="PRM624" s="396"/>
      <c r="PRN624" s="396"/>
      <c r="PRO624" s="396"/>
      <c r="PRP624" s="396"/>
      <c r="PRQ624" s="396"/>
      <c r="PRR624" s="396"/>
      <c r="PRS624" s="396"/>
      <c r="PRT624" s="396"/>
      <c r="PRU624" s="396"/>
      <c r="PRV624" s="396"/>
      <c r="PRW624" s="396"/>
      <c r="PRX624" s="396"/>
      <c r="PRY624" s="396"/>
      <c r="PRZ624" s="396"/>
      <c r="PSA624" s="396"/>
      <c r="PSB624" s="396"/>
      <c r="PSC624" s="396"/>
      <c r="PSD624" s="396"/>
      <c r="PSE624" s="396"/>
      <c r="PSF624" s="396"/>
      <c r="PSG624" s="396"/>
      <c r="PSH624" s="396"/>
      <c r="PSI624" s="396"/>
      <c r="PSJ624" s="396"/>
      <c r="PSK624" s="396"/>
      <c r="PSL624" s="396"/>
      <c r="PSM624" s="396"/>
      <c r="PSN624" s="396"/>
      <c r="PSO624" s="396"/>
      <c r="PSP624" s="396"/>
      <c r="PSQ624" s="396"/>
      <c r="PSR624" s="396"/>
      <c r="PSS624" s="396"/>
      <c r="PST624" s="396"/>
      <c r="PSU624" s="396"/>
      <c r="PSV624" s="396"/>
      <c r="PSW624" s="396"/>
      <c r="PSX624" s="396"/>
      <c r="PSY624" s="396"/>
      <c r="PSZ624" s="396"/>
      <c r="PTA624" s="396"/>
      <c r="PTB624" s="396"/>
      <c r="PTC624" s="396"/>
      <c r="PTD624" s="396"/>
      <c r="PTE624" s="396"/>
      <c r="PTF624" s="396"/>
      <c r="PTG624" s="396"/>
      <c r="PTH624" s="396"/>
      <c r="PTI624" s="396"/>
      <c r="PTJ624" s="396"/>
      <c r="PTK624" s="396"/>
      <c r="PTL624" s="396"/>
      <c r="PTM624" s="396"/>
      <c r="PTN624" s="396"/>
      <c r="PTO624" s="396"/>
      <c r="PTP624" s="396"/>
      <c r="PTQ624" s="396"/>
      <c r="PTR624" s="396"/>
      <c r="PTS624" s="396"/>
      <c r="PTT624" s="396"/>
      <c r="PTU624" s="396"/>
      <c r="PTV624" s="396"/>
      <c r="PTW624" s="396"/>
      <c r="PTX624" s="396"/>
      <c r="PTY624" s="396"/>
      <c r="PTZ624" s="396"/>
      <c r="PUA624" s="396"/>
      <c r="PUB624" s="396"/>
      <c r="PUC624" s="396"/>
      <c r="PUD624" s="396"/>
      <c r="PUE624" s="396"/>
      <c r="PUF624" s="396"/>
      <c r="PUG624" s="396"/>
      <c r="PUH624" s="396"/>
      <c r="PUI624" s="396"/>
      <c r="PUJ624" s="396"/>
      <c r="PUK624" s="396"/>
      <c r="PUL624" s="396"/>
      <c r="PUM624" s="396"/>
      <c r="PUN624" s="396"/>
      <c r="PUO624" s="396"/>
      <c r="PUP624" s="396"/>
      <c r="PUQ624" s="396"/>
      <c r="PUR624" s="396"/>
      <c r="PUS624" s="396"/>
      <c r="PUT624" s="396"/>
      <c r="PUU624" s="396"/>
      <c r="PUV624" s="396"/>
      <c r="PUW624" s="396"/>
      <c r="PUX624" s="396"/>
      <c r="PUY624" s="396"/>
      <c r="PUZ624" s="396"/>
      <c r="PVA624" s="396"/>
      <c r="PVB624" s="396"/>
      <c r="PVC624" s="396"/>
      <c r="PVD624" s="396"/>
      <c r="PVE624" s="396"/>
      <c r="PVF624" s="396"/>
      <c r="PVG624" s="396"/>
      <c r="PVH624" s="396"/>
      <c r="PVI624" s="396"/>
      <c r="PVJ624" s="396"/>
      <c r="PVK624" s="396"/>
      <c r="PVL624" s="396"/>
      <c r="PVM624" s="396"/>
      <c r="PVN624" s="396"/>
      <c r="PVO624" s="396"/>
      <c r="PVP624" s="396"/>
      <c r="PVQ624" s="396"/>
      <c r="PVR624" s="396"/>
      <c r="PVS624" s="396"/>
      <c r="PVT624" s="396"/>
      <c r="PVU624" s="396"/>
      <c r="PVV624" s="396"/>
      <c r="PVW624" s="396"/>
      <c r="PVX624" s="396"/>
      <c r="PVY624" s="396"/>
      <c r="PVZ624" s="396"/>
      <c r="PWA624" s="396"/>
      <c r="PWB624" s="396"/>
      <c r="PWC624" s="396"/>
      <c r="PWD624" s="396"/>
      <c r="PWE624" s="396"/>
      <c r="PWF624" s="396"/>
      <c r="PWG624" s="396"/>
      <c r="PWH624" s="396"/>
      <c r="PWI624" s="396"/>
      <c r="PWJ624" s="396"/>
      <c r="PWK624" s="396"/>
      <c r="PWL624" s="396"/>
      <c r="PWM624" s="396"/>
      <c r="PWN624" s="396"/>
      <c r="PWO624" s="396"/>
      <c r="PWP624" s="396"/>
      <c r="PWQ624" s="396"/>
      <c r="PWR624" s="396"/>
      <c r="PWS624" s="396"/>
      <c r="PWT624" s="396"/>
      <c r="PWU624" s="396"/>
      <c r="PWV624" s="396"/>
      <c r="PWW624" s="396"/>
      <c r="PWX624" s="396"/>
      <c r="PWY624" s="396"/>
      <c r="PWZ624" s="396"/>
      <c r="PXA624" s="396"/>
      <c r="PXB624" s="396"/>
      <c r="PXC624" s="396"/>
      <c r="PXD624" s="396"/>
      <c r="PXE624" s="396"/>
      <c r="PXF624" s="396"/>
      <c r="PXG624" s="396"/>
      <c r="PXH624" s="396"/>
      <c r="PXI624" s="396"/>
      <c r="PXJ624" s="396"/>
      <c r="PXK624" s="396"/>
      <c r="PXL624" s="396"/>
      <c r="PXM624" s="396"/>
      <c r="PXN624" s="396"/>
      <c r="PXO624" s="396"/>
      <c r="PXP624" s="396"/>
      <c r="PXQ624" s="396"/>
      <c r="PXR624" s="396"/>
      <c r="PXS624" s="396"/>
      <c r="PXT624" s="396"/>
      <c r="PXU624" s="396"/>
      <c r="PXV624" s="396"/>
      <c r="PXW624" s="396"/>
      <c r="PXX624" s="396"/>
      <c r="PXY624" s="396"/>
      <c r="PXZ624" s="396"/>
      <c r="PYA624" s="396"/>
      <c r="PYB624" s="396"/>
      <c r="PYC624" s="396"/>
      <c r="PYD624" s="396"/>
      <c r="PYE624" s="396"/>
      <c r="PYF624" s="396"/>
      <c r="PYG624" s="396"/>
      <c r="PYH624" s="396"/>
      <c r="PYI624" s="396"/>
      <c r="PYJ624" s="396"/>
      <c r="PYK624" s="396"/>
      <c r="PYL624" s="396"/>
      <c r="PYM624" s="396"/>
      <c r="PYN624" s="396"/>
      <c r="PYO624" s="396"/>
      <c r="PYP624" s="396"/>
      <c r="PYQ624" s="396"/>
      <c r="PYR624" s="396"/>
      <c r="PYS624" s="396"/>
      <c r="PYT624" s="396"/>
      <c r="PYU624" s="396"/>
      <c r="PYV624" s="396"/>
      <c r="PYW624" s="396"/>
      <c r="PYX624" s="396"/>
      <c r="PYY624" s="396"/>
      <c r="PYZ624" s="396"/>
      <c r="PZA624" s="396"/>
      <c r="PZB624" s="396"/>
      <c r="PZC624" s="396"/>
      <c r="PZD624" s="396"/>
      <c r="PZE624" s="396"/>
      <c r="PZF624" s="396"/>
      <c r="PZG624" s="396"/>
      <c r="PZH624" s="396"/>
      <c r="PZI624" s="396"/>
      <c r="PZJ624" s="396"/>
      <c r="PZK624" s="396"/>
      <c r="PZL624" s="396"/>
      <c r="PZM624" s="396"/>
      <c r="PZN624" s="396"/>
      <c r="PZO624" s="396"/>
      <c r="PZP624" s="396"/>
      <c r="PZQ624" s="396"/>
      <c r="PZR624" s="396"/>
      <c r="PZS624" s="396"/>
      <c r="PZT624" s="396"/>
      <c r="PZU624" s="396"/>
      <c r="PZV624" s="396"/>
      <c r="PZW624" s="396"/>
      <c r="PZX624" s="396"/>
      <c r="PZY624" s="396"/>
      <c r="PZZ624" s="396"/>
      <c r="QAA624" s="396"/>
      <c r="QAB624" s="396"/>
      <c r="QAC624" s="396"/>
      <c r="QAD624" s="396"/>
      <c r="QAE624" s="396"/>
      <c r="QAF624" s="396"/>
      <c r="QAG624" s="396"/>
      <c r="QAH624" s="396"/>
      <c r="QAI624" s="396"/>
      <c r="QAJ624" s="396"/>
      <c r="QAK624" s="396"/>
      <c r="QAL624" s="396"/>
      <c r="QAM624" s="396"/>
      <c r="QAN624" s="396"/>
      <c r="QAO624" s="396"/>
      <c r="QAP624" s="396"/>
      <c r="QAQ624" s="396"/>
      <c r="QAR624" s="396"/>
      <c r="QAS624" s="396"/>
      <c r="QAT624" s="396"/>
      <c r="QAU624" s="396"/>
      <c r="QAV624" s="396"/>
      <c r="QAW624" s="396"/>
      <c r="QAX624" s="396"/>
      <c r="QAY624" s="396"/>
      <c r="QAZ624" s="396"/>
      <c r="QBA624" s="396"/>
      <c r="QBB624" s="396"/>
      <c r="QBC624" s="396"/>
      <c r="QBD624" s="396"/>
      <c r="QBE624" s="396"/>
      <c r="QBF624" s="396"/>
      <c r="QBG624" s="396"/>
      <c r="QBH624" s="396"/>
      <c r="QBI624" s="396"/>
      <c r="QBJ624" s="396"/>
      <c r="QBK624" s="396"/>
      <c r="QBL624" s="396"/>
      <c r="QBM624" s="396"/>
      <c r="QBN624" s="396"/>
      <c r="QBO624" s="396"/>
      <c r="QBP624" s="396"/>
      <c r="QBQ624" s="396"/>
      <c r="QBR624" s="396"/>
      <c r="QBS624" s="396"/>
      <c r="QBT624" s="396"/>
      <c r="QBU624" s="396"/>
      <c r="QBV624" s="396"/>
      <c r="QBW624" s="396"/>
      <c r="QBX624" s="396"/>
      <c r="QBY624" s="396"/>
      <c r="QBZ624" s="396"/>
      <c r="QCA624" s="396"/>
      <c r="QCB624" s="396"/>
      <c r="QCC624" s="396"/>
      <c r="QCD624" s="396"/>
      <c r="QCE624" s="396"/>
      <c r="QCF624" s="396"/>
      <c r="QCG624" s="396"/>
      <c r="QCH624" s="396"/>
      <c r="QCI624" s="396"/>
      <c r="QCJ624" s="396"/>
      <c r="QCK624" s="396"/>
      <c r="QCL624" s="396"/>
      <c r="QCM624" s="396"/>
      <c r="QCN624" s="396"/>
      <c r="QCO624" s="396"/>
      <c r="QCP624" s="396"/>
      <c r="QCQ624" s="396"/>
      <c r="QCR624" s="396"/>
      <c r="QCS624" s="396"/>
      <c r="QCT624" s="396"/>
      <c r="QCU624" s="396"/>
      <c r="QCV624" s="396"/>
      <c r="QCW624" s="396"/>
      <c r="QCX624" s="396"/>
      <c r="QCY624" s="396"/>
      <c r="QCZ624" s="396"/>
      <c r="QDA624" s="396"/>
      <c r="QDB624" s="396"/>
      <c r="QDC624" s="396"/>
      <c r="QDD624" s="396"/>
      <c r="QDE624" s="396"/>
      <c r="QDF624" s="396"/>
      <c r="QDG624" s="396"/>
      <c r="QDH624" s="396"/>
      <c r="QDI624" s="396"/>
      <c r="QDJ624" s="396"/>
      <c r="QDK624" s="396"/>
      <c r="QDL624" s="396"/>
      <c r="QDM624" s="396"/>
      <c r="QDN624" s="396"/>
      <c r="QDO624" s="396"/>
      <c r="QDP624" s="396"/>
      <c r="QDQ624" s="396"/>
      <c r="QDR624" s="396"/>
      <c r="QDS624" s="396"/>
      <c r="QDT624" s="396"/>
      <c r="QDU624" s="396"/>
      <c r="QDV624" s="396"/>
      <c r="QDW624" s="396"/>
      <c r="QDX624" s="396"/>
      <c r="QDY624" s="396"/>
      <c r="QDZ624" s="396"/>
      <c r="QEA624" s="396"/>
      <c r="QEB624" s="396"/>
      <c r="QEC624" s="396"/>
      <c r="QED624" s="396"/>
      <c r="QEE624" s="396"/>
      <c r="QEF624" s="396"/>
      <c r="QEG624" s="396"/>
      <c r="QEH624" s="396"/>
      <c r="QEI624" s="396"/>
      <c r="QEJ624" s="396"/>
      <c r="QEK624" s="396"/>
      <c r="QEL624" s="396"/>
      <c r="QEM624" s="396"/>
      <c r="QEN624" s="396"/>
      <c r="QEO624" s="396"/>
      <c r="QEP624" s="396"/>
      <c r="QEQ624" s="396"/>
      <c r="QER624" s="396"/>
      <c r="QES624" s="396"/>
      <c r="QET624" s="396"/>
      <c r="QEU624" s="396"/>
      <c r="QEV624" s="396"/>
      <c r="QEW624" s="396"/>
      <c r="QEX624" s="396"/>
      <c r="QEY624" s="396"/>
      <c r="QEZ624" s="396"/>
      <c r="QFA624" s="396"/>
      <c r="QFB624" s="396"/>
      <c r="QFC624" s="396"/>
      <c r="QFD624" s="396"/>
      <c r="QFE624" s="396"/>
      <c r="QFF624" s="396"/>
      <c r="QFG624" s="396"/>
      <c r="QFH624" s="396"/>
      <c r="QFI624" s="396"/>
      <c r="QFJ624" s="396"/>
      <c r="QFK624" s="396"/>
      <c r="QFL624" s="396"/>
      <c r="QFM624" s="396"/>
      <c r="QFN624" s="396"/>
      <c r="QFO624" s="396"/>
      <c r="QFP624" s="396"/>
      <c r="QFQ624" s="396"/>
      <c r="QFR624" s="396"/>
      <c r="QFS624" s="396"/>
      <c r="QFT624" s="396"/>
      <c r="QFU624" s="396"/>
      <c r="QFV624" s="396"/>
      <c r="QFW624" s="396"/>
      <c r="QFX624" s="396"/>
      <c r="QFY624" s="396"/>
      <c r="QFZ624" s="396"/>
      <c r="QGA624" s="396"/>
      <c r="QGB624" s="396"/>
      <c r="QGC624" s="396"/>
      <c r="QGD624" s="396"/>
      <c r="QGE624" s="396"/>
      <c r="QGF624" s="396"/>
      <c r="QGG624" s="396"/>
      <c r="QGH624" s="396"/>
      <c r="QGI624" s="396"/>
      <c r="QGJ624" s="396"/>
      <c r="QGK624" s="396"/>
      <c r="QGL624" s="396"/>
      <c r="QGM624" s="396"/>
      <c r="QGN624" s="396"/>
      <c r="QGO624" s="396"/>
      <c r="QGP624" s="396"/>
      <c r="QGQ624" s="396"/>
      <c r="QGR624" s="396"/>
      <c r="QGS624" s="396"/>
      <c r="QGT624" s="396"/>
      <c r="QGU624" s="396"/>
      <c r="QGV624" s="396"/>
      <c r="QGW624" s="396"/>
      <c r="QGX624" s="396"/>
      <c r="QGY624" s="396"/>
      <c r="QGZ624" s="396"/>
      <c r="QHA624" s="396"/>
      <c r="QHB624" s="396"/>
      <c r="QHC624" s="396"/>
      <c r="QHD624" s="396"/>
      <c r="QHE624" s="396"/>
      <c r="QHF624" s="396"/>
      <c r="QHG624" s="396"/>
      <c r="QHH624" s="396"/>
      <c r="QHI624" s="396"/>
      <c r="QHJ624" s="396"/>
      <c r="QHK624" s="396"/>
      <c r="QHL624" s="396"/>
      <c r="QHM624" s="396"/>
      <c r="QHN624" s="396"/>
      <c r="QHO624" s="396"/>
      <c r="QHP624" s="396"/>
      <c r="QHQ624" s="396"/>
      <c r="QHR624" s="396"/>
      <c r="QHS624" s="396"/>
      <c r="QHT624" s="396"/>
      <c r="QHU624" s="396"/>
      <c r="QHV624" s="396"/>
      <c r="QHW624" s="396"/>
      <c r="QHX624" s="396"/>
      <c r="QHY624" s="396"/>
      <c r="QHZ624" s="396"/>
      <c r="QIA624" s="396"/>
      <c r="QIB624" s="396"/>
      <c r="QIC624" s="396"/>
      <c r="QID624" s="396"/>
      <c r="QIE624" s="396"/>
      <c r="QIF624" s="396"/>
      <c r="QIG624" s="396"/>
      <c r="QIH624" s="396"/>
      <c r="QII624" s="396"/>
      <c r="QIJ624" s="396"/>
      <c r="QIK624" s="396"/>
      <c r="QIL624" s="396"/>
      <c r="QIM624" s="396"/>
      <c r="QIN624" s="396"/>
      <c r="QIO624" s="396"/>
      <c r="QIP624" s="396"/>
      <c r="QIQ624" s="396"/>
      <c r="QIR624" s="396"/>
      <c r="QIS624" s="396"/>
      <c r="QIT624" s="396"/>
      <c r="QIU624" s="396"/>
      <c r="QIV624" s="396"/>
      <c r="QIW624" s="396"/>
      <c r="QIX624" s="396"/>
      <c r="QIY624" s="396"/>
      <c r="QIZ624" s="396"/>
      <c r="QJA624" s="396"/>
      <c r="QJB624" s="396"/>
      <c r="QJC624" s="396"/>
      <c r="QJD624" s="396"/>
      <c r="QJE624" s="396"/>
      <c r="QJF624" s="396"/>
      <c r="QJG624" s="396"/>
      <c r="QJH624" s="396"/>
      <c r="QJI624" s="396"/>
      <c r="QJJ624" s="396"/>
      <c r="QJK624" s="396"/>
      <c r="QJL624" s="396"/>
      <c r="QJM624" s="396"/>
      <c r="QJN624" s="396"/>
      <c r="QJO624" s="396"/>
      <c r="QJP624" s="396"/>
      <c r="QJQ624" s="396"/>
      <c r="QJR624" s="396"/>
      <c r="QJS624" s="396"/>
      <c r="QJT624" s="396"/>
      <c r="QJU624" s="396"/>
      <c r="QJV624" s="396"/>
      <c r="QJW624" s="396"/>
      <c r="QJX624" s="396"/>
      <c r="QJY624" s="396"/>
      <c r="QJZ624" s="396"/>
      <c r="QKA624" s="396"/>
      <c r="QKB624" s="396"/>
      <c r="QKC624" s="396"/>
      <c r="QKD624" s="396"/>
      <c r="QKE624" s="396"/>
      <c r="QKF624" s="396"/>
      <c r="QKG624" s="396"/>
      <c r="QKH624" s="396"/>
      <c r="QKI624" s="396"/>
      <c r="QKJ624" s="396"/>
      <c r="QKK624" s="396"/>
      <c r="QKL624" s="396"/>
      <c r="QKM624" s="396"/>
      <c r="QKN624" s="396"/>
      <c r="QKO624" s="396"/>
      <c r="QKP624" s="396"/>
      <c r="QKQ624" s="396"/>
      <c r="QKR624" s="396"/>
      <c r="QKS624" s="396"/>
      <c r="QKT624" s="396"/>
      <c r="QKU624" s="396"/>
      <c r="QKV624" s="396"/>
      <c r="QKW624" s="396"/>
      <c r="QKX624" s="396"/>
      <c r="QKY624" s="396"/>
      <c r="QKZ624" s="396"/>
      <c r="QLA624" s="396"/>
      <c r="QLB624" s="396"/>
      <c r="QLC624" s="396"/>
      <c r="QLD624" s="396"/>
      <c r="QLE624" s="396"/>
      <c r="QLF624" s="396"/>
      <c r="QLG624" s="396"/>
      <c r="QLH624" s="396"/>
      <c r="QLI624" s="396"/>
      <c r="QLJ624" s="396"/>
      <c r="QLK624" s="396"/>
      <c r="QLL624" s="396"/>
      <c r="QLM624" s="396"/>
      <c r="QLN624" s="396"/>
      <c r="QLO624" s="396"/>
      <c r="QLP624" s="396"/>
      <c r="QLQ624" s="396"/>
      <c r="QLR624" s="396"/>
      <c r="QLS624" s="396"/>
      <c r="QLT624" s="396"/>
      <c r="QLU624" s="396"/>
      <c r="QLV624" s="396"/>
      <c r="QLW624" s="396"/>
      <c r="QLX624" s="396"/>
      <c r="QLY624" s="396"/>
      <c r="QLZ624" s="396"/>
      <c r="QMA624" s="396"/>
      <c r="QMB624" s="396"/>
      <c r="QMC624" s="396"/>
      <c r="QMD624" s="396"/>
      <c r="QME624" s="396"/>
      <c r="QMF624" s="396"/>
      <c r="QMG624" s="396"/>
      <c r="QMH624" s="396"/>
      <c r="QMI624" s="396"/>
      <c r="QMJ624" s="396"/>
      <c r="QMK624" s="396"/>
      <c r="QML624" s="396"/>
      <c r="QMM624" s="396"/>
      <c r="QMN624" s="396"/>
      <c r="QMO624" s="396"/>
      <c r="QMP624" s="396"/>
      <c r="QMQ624" s="396"/>
      <c r="QMR624" s="396"/>
      <c r="QMS624" s="396"/>
      <c r="QMT624" s="396"/>
      <c r="QMU624" s="396"/>
      <c r="QMV624" s="396"/>
      <c r="QMW624" s="396"/>
      <c r="QMX624" s="396"/>
      <c r="QMY624" s="396"/>
      <c r="QMZ624" s="396"/>
      <c r="QNA624" s="396"/>
      <c r="QNB624" s="396"/>
      <c r="QNC624" s="396"/>
      <c r="QND624" s="396"/>
      <c r="QNE624" s="396"/>
      <c r="QNF624" s="396"/>
      <c r="QNG624" s="396"/>
      <c r="QNH624" s="396"/>
      <c r="QNI624" s="396"/>
      <c r="QNJ624" s="396"/>
      <c r="QNK624" s="396"/>
      <c r="QNL624" s="396"/>
      <c r="QNM624" s="396"/>
      <c r="QNN624" s="396"/>
      <c r="QNO624" s="396"/>
      <c r="QNP624" s="396"/>
      <c r="QNQ624" s="396"/>
      <c r="QNR624" s="396"/>
      <c r="QNS624" s="396"/>
      <c r="QNT624" s="396"/>
      <c r="QNU624" s="396"/>
      <c r="QNV624" s="396"/>
      <c r="QNW624" s="396"/>
      <c r="QNX624" s="396"/>
      <c r="QNY624" s="396"/>
      <c r="QNZ624" s="396"/>
      <c r="QOA624" s="396"/>
      <c r="QOB624" s="396"/>
      <c r="QOC624" s="396"/>
      <c r="QOD624" s="396"/>
      <c r="QOE624" s="396"/>
      <c r="QOF624" s="396"/>
      <c r="QOG624" s="396"/>
      <c r="QOH624" s="396"/>
      <c r="QOI624" s="396"/>
      <c r="QOJ624" s="396"/>
      <c r="QOK624" s="396"/>
      <c r="QOL624" s="396"/>
      <c r="QOM624" s="396"/>
      <c r="QON624" s="396"/>
      <c r="QOO624" s="396"/>
      <c r="QOP624" s="396"/>
      <c r="QOQ624" s="396"/>
      <c r="QOR624" s="396"/>
      <c r="QOS624" s="396"/>
      <c r="QOT624" s="396"/>
      <c r="QOU624" s="396"/>
      <c r="QOV624" s="396"/>
      <c r="QOW624" s="396"/>
      <c r="QOX624" s="396"/>
      <c r="QOY624" s="396"/>
      <c r="QOZ624" s="396"/>
      <c r="QPA624" s="396"/>
      <c r="QPB624" s="396"/>
      <c r="QPC624" s="396"/>
      <c r="QPD624" s="396"/>
      <c r="QPE624" s="396"/>
      <c r="QPF624" s="396"/>
      <c r="QPG624" s="396"/>
      <c r="QPH624" s="396"/>
      <c r="QPI624" s="396"/>
      <c r="QPJ624" s="396"/>
      <c r="QPK624" s="396"/>
      <c r="QPL624" s="396"/>
      <c r="QPM624" s="396"/>
      <c r="QPN624" s="396"/>
      <c r="QPO624" s="396"/>
      <c r="QPP624" s="396"/>
      <c r="QPQ624" s="396"/>
      <c r="QPR624" s="396"/>
      <c r="QPS624" s="396"/>
      <c r="QPT624" s="396"/>
      <c r="QPU624" s="396"/>
      <c r="QPV624" s="396"/>
      <c r="QPW624" s="396"/>
      <c r="QPX624" s="396"/>
      <c r="QPY624" s="396"/>
      <c r="QPZ624" s="396"/>
      <c r="QQA624" s="396"/>
      <c r="QQB624" s="396"/>
      <c r="QQC624" s="396"/>
      <c r="QQD624" s="396"/>
      <c r="QQE624" s="396"/>
      <c r="QQF624" s="396"/>
      <c r="QQG624" s="396"/>
      <c r="QQH624" s="396"/>
      <c r="QQI624" s="396"/>
      <c r="QQJ624" s="396"/>
      <c r="QQK624" s="396"/>
      <c r="QQL624" s="396"/>
      <c r="QQM624" s="396"/>
      <c r="QQN624" s="396"/>
      <c r="QQO624" s="396"/>
      <c r="QQP624" s="396"/>
      <c r="QQQ624" s="396"/>
      <c r="QQR624" s="396"/>
      <c r="QQS624" s="396"/>
      <c r="QQT624" s="396"/>
      <c r="QQU624" s="396"/>
      <c r="QQV624" s="396"/>
      <c r="QQW624" s="396"/>
      <c r="QQX624" s="396"/>
      <c r="QQY624" s="396"/>
      <c r="QQZ624" s="396"/>
      <c r="QRA624" s="396"/>
      <c r="QRB624" s="396"/>
      <c r="QRC624" s="396"/>
      <c r="QRD624" s="396"/>
      <c r="QRE624" s="396"/>
      <c r="QRF624" s="396"/>
      <c r="QRG624" s="396"/>
      <c r="QRH624" s="396"/>
      <c r="QRI624" s="396"/>
      <c r="QRJ624" s="396"/>
      <c r="QRK624" s="396"/>
      <c r="QRL624" s="396"/>
      <c r="QRM624" s="396"/>
      <c r="QRN624" s="396"/>
      <c r="QRO624" s="396"/>
      <c r="QRP624" s="396"/>
      <c r="QRQ624" s="396"/>
      <c r="QRR624" s="396"/>
      <c r="QRS624" s="396"/>
      <c r="QRT624" s="396"/>
      <c r="QRU624" s="396"/>
      <c r="QRV624" s="396"/>
      <c r="QRW624" s="396"/>
      <c r="QRX624" s="396"/>
      <c r="QRY624" s="396"/>
      <c r="QRZ624" s="396"/>
      <c r="QSA624" s="396"/>
      <c r="QSB624" s="396"/>
      <c r="QSC624" s="396"/>
      <c r="QSD624" s="396"/>
      <c r="QSE624" s="396"/>
      <c r="QSF624" s="396"/>
      <c r="QSG624" s="396"/>
      <c r="QSH624" s="396"/>
      <c r="QSI624" s="396"/>
      <c r="QSJ624" s="396"/>
      <c r="QSK624" s="396"/>
      <c r="QSL624" s="396"/>
      <c r="QSM624" s="396"/>
      <c r="QSN624" s="396"/>
      <c r="QSO624" s="396"/>
      <c r="QSP624" s="396"/>
      <c r="QSQ624" s="396"/>
      <c r="QSR624" s="396"/>
      <c r="QSS624" s="396"/>
      <c r="QST624" s="396"/>
      <c r="QSU624" s="396"/>
      <c r="QSV624" s="396"/>
      <c r="QSW624" s="396"/>
      <c r="QSX624" s="396"/>
      <c r="QSY624" s="396"/>
      <c r="QSZ624" s="396"/>
      <c r="QTA624" s="396"/>
      <c r="QTB624" s="396"/>
      <c r="QTC624" s="396"/>
      <c r="QTD624" s="396"/>
      <c r="QTE624" s="396"/>
      <c r="QTF624" s="396"/>
      <c r="QTG624" s="396"/>
      <c r="QTH624" s="396"/>
      <c r="QTI624" s="396"/>
      <c r="QTJ624" s="396"/>
      <c r="QTK624" s="396"/>
      <c r="QTL624" s="396"/>
      <c r="QTM624" s="396"/>
      <c r="QTN624" s="396"/>
      <c r="QTO624" s="396"/>
      <c r="QTP624" s="396"/>
      <c r="QTQ624" s="396"/>
      <c r="QTR624" s="396"/>
      <c r="QTS624" s="396"/>
      <c r="QTT624" s="396"/>
      <c r="QTU624" s="396"/>
      <c r="QTV624" s="396"/>
      <c r="QTW624" s="396"/>
      <c r="QTX624" s="396"/>
      <c r="QTY624" s="396"/>
      <c r="QTZ624" s="396"/>
      <c r="QUA624" s="396"/>
      <c r="QUB624" s="396"/>
      <c r="QUC624" s="396"/>
      <c r="QUD624" s="396"/>
      <c r="QUE624" s="396"/>
      <c r="QUF624" s="396"/>
      <c r="QUG624" s="396"/>
      <c r="QUH624" s="396"/>
      <c r="QUI624" s="396"/>
      <c r="QUJ624" s="396"/>
      <c r="QUK624" s="396"/>
      <c r="QUL624" s="396"/>
      <c r="QUM624" s="396"/>
      <c r="QUN624" s="396"/>
      <c r="QUO624" s="396"/>
      <c r="QUP624" s="396"/>
      <c r="QUQ624" s="396"/>
      <c r="QUR624" s="396"/>
      <c r="QUS624" s="396"/>
      <c r="QUT624" s="396"/>
      <c r="QUU624" s="396"/>
      <c r="QUV624" s="396"/>
      <c r="QUW624" s="396"/>
      <c r="QUX624" s="396"/>
      <c r="QUY624" s="396"/>
      <c r="QUZ624" s="396"/>
      <c r="QVA624" s="396"/>
      <c r="QVB624" s="396"/>
      <c r="QVC624" s="396"/>
      <c r="QVD624" s="396"/>
      <c r="QVE624" s="396"/>
      <c r="QVF624" s="396"/>
      <c r="QVG624" s="396"/>
      <c r="QVH624" s="396"/>
      <c r="QVI624" s="396"/>
      <c r="QVJ624" s="396"/>
      <c r="QVK624" s="396"/>
      <c r="QVL624" s="396"/>
      <c r="QVM624" s="396"/>
      <c r="QVN624" s="396"/>
      <c r="QVO624" s="396"/>
      <c r="QVP624" s="396"/>
      <c r="QVQ624" s="396"/>
      <c r="QVR624" s="396"/>
      <c r="QVS624" s="396"/>
      <c r="QVT624" s="396"/>
      <c r="QVU624" s="396"/>
      <c r="QVV624" s="396"/>
      <c r="QVW624" s="396"/>
      <c r="QVX624" s="396"/>
      <c r="QVY624" s="396"/>
      <c r="QVZ624" s="396"/>
      <c r="QWA624" s="396"/>
      <c r="QWB624" s="396"/>
      <c r="QWC624" s="396"/>
      <c r="QWD624" s="396"/>
      <c r="QWE624" s="396"/>
      <c r="QWF624" s="396"/>
      <c r="QWG624" s="396"/>
      <c r="QWH624" s="396"/>
      <c r="QWI624" s="396"/>
      <c r="QWJ624" s="396"/>
      <c r="QWK624" s="396"/>
      <c r="QWL624" s="396"/>
      <c r="QWM624" s="396"/>
      <c r="QWN624" s="396"/>
      <c r="QWO624" s="396"/>
      <c r="QWP624" s="396"/>
      <c r="QWQ624" s="396"/>
      <c r="QWR624" s="396"/>
      <c r="QWS624" s="396"/>
      <c r="QWT624" s="396"/>
      <c r="QWU624" s="396"/>
      <c r="QWV624" s="396"/>
      <c r="QWW624" s="396"/>
      <c r="QWX624" s="396"/>
      <c r="QWY624" s="396"/>
      <c r="QWZ624" s="396"/>
      <c r="QXA624" s="396"/>
      <c r="QXB624" s="396"/>
      <c r="QXC624" s="396"/>
      <c r="QXD624" s="396"/>
      <c r="QXE624" s="396"/>
      <c r="QXF624" s="396"/>
      <c r="QXG624" s="396"/>
      <c r="QXH624" s="396"/>
      <c r="QXI624" s="396"/>
      <c r="QXJ624" s="396"/>
      <c r="QXK624" s="396"/>
      <c r="QXL624" s="396"/>
      <c r="QXM624" s="396"/>
      <c r="QXN624" s="396"/>
      <c r="QXO624" s="396"/>
      <c r="QXP624" s="396"/>
      <c r="QXQ624" s="396"/>
      <c r="QXR624" s="396"/>
      <c r="QXS624" s="396"/>
      <c r="QXT624" s="396"/>
      <c r="QXU624" s="396"/>
      <c r="QXV624" s="396"/>
      <c r="QXW624" s="396"/>
      <c r="QXX624" s="396"/>
      <c r="QXY624" s="396"/>
      <c r="QXZ624" s="396"/>
      <c r="QYA624" s="396"/>
      <c r="QYB624" s="396"/>
      <c r="QYC624" s="396"/>
      <c r="QYD624" s="396"/>
      <c r="QYE624" s="396"/>
      <c r="QYF624" s="396"/>
      <c r="QYG624" s="396"/>
      <c r="QYH624" s="396"/>
      <c r="QYI624" s="396"/>
      <c r="QYJ624" s="396"/>
      <c r="QYK624" s="396"/>
      <c r="QYL624" s="396"/>
      <c r="QYM624" s="396"/>
      <c r="QYN624" s="396"/>
      <c r="QYO624" s="396"/>
      <c r="QYP624" s="396"/>
      <c r="QYQ624" s="396"/>
      <c r="QYR624" s="396"/>
      <c r="QYS624" s="396"/>
      <c r="QYT624" s="396"/>
      <c r="QYU624" s="396"/>
      <c r="QYV624" s="396"/>
      <c r="QYW624" s="396"/>
      <c r="QYX624" s="396"/>
      <c r="QYY624" s="396"/>
      <c r="QYZ624" s="396"/>
      <c r="QZA624" s="396"/>
      <c r="QZB624" s="396"/>
      <c r="QZC624" s="396"/>
      <c r="QZD624" s="396"/>
      <c r="QZE624" s="396"/>
      <c r="QZF624" s="396"/>
      <c r="QZG624" s="396"/>
      <c r="QZH624" s="396"/>
      <c r="QZI624" s="396"/>
      <c r="QZJ624" s="396"/>
      <c r="QZK624" s="396"/>
      <c r="QZL624" s="396"/>
      <c r="QZM624" s="396"/>
      <c r="QZN624" s="396"/>
      <c r="QZO624" s="396"/>
      <c r="QZP624" s="396"/>
      <c r="QZQ624" s="396"/>
      <c r="QZR624" s="396"/>
      <c r="QZS624" s="396"/>
      <c r="QZT624" s="396"/>
      <c r="QZU624" s="396"/>
      <c r="QZV624" s="396"/>
      <c r="QZW624" s="396"/>
      <c r="QZX624" s="396"/>
      <c r="QZY624" s="396"/>
      <c r="QZZ624" s="396"/>
      <c r="RAA624" s="396"/>
      <c r="RAB624" s="396"/>
      <c r="RAC624" s="396"/>
      <c r="RAD624" s="396"/>
      <c r="RAE624" s="396"/>
      <c r="RAF624" s="396"/>
      <c r="RAG624" s="396"/>
      <c r="RAH624" s="396"/>
      <c r="RAI624" s="396"/>
      <c r="RAJ624" s="396"/>
      <c r="RAK624" s="396"/>
      <c r="RAL624" s="396"/>
      <c r="RAM624" s="396"/>
      <c r="RAN624" s="396"/>
      <c r="RAO624" s="396"/>
      <c r="RAP624" s="396"/>
      <c r="RAQ624" s="396"/>
      <c r="RAR624" s="396"/>
      <c r="RAS624" s="396"/>
      <c r="RAT624" s="396"/>
      <c r="RAU624" s="396"/>
      <c r="RAV624" s="396"/>
      <c r="RAW624" s="396"/>
      <c r="RAX624" s="396"/>
      <c r="RAY624" s="396"/>
      <c r="RAZ624" s="396"/>
      <c r="RBA624" s="396"/>
      <c r="RBB624" s="396"/>
      <c r="RBC624" s="396"/>
      <c r="RBD624" s="396"/>
      <c r="RBE624" s="396"/>
      <c r="RBF624" s="396"/>
      <c r="RBG624" s="396"/>
      <c r="RBH624" s="396"/>
      <c r="RBI624" s="396"/>
      <c r="RBJ624" s="396"/>
      <c r="RBK624" s="396"/>
      <c r="RBL624" s="396"/>
      <c r="RBM624" s="396"/>
      <c r="RBN624" s="396"/>
      <c r="RBO624" s="396"/>
      <c r="RBP624" s="396"/>
      <c r="RBQ624" s="396"/>
      <c r="RBR624" s="396"/>
      <c r="RBS624" s="396"/>
      <c r="RBT624" s="396"/>
      <c r="RBU624" s="396"/>
      <c r="RBV624" s="396"/>
      <c r="RBW624" s="396"/>
      <c r="RBX624" s="396"/>
      <c r="RBY624" s="396"/>
      <c r="RBZ624" s="396"/>
      <c r="RCA624" s="396"/>
      <c r="RCB624" s="396"/>
      <c r="RCC624" s="396"/>
      <c r="RCD624" s="396"/>
      <c r="RCE624" s="396"/>
      <c r="RCF624" s="396"/>
      <c r="RCG624" s="396"/>
      <c r="RCH624" s="396"/>
      <c r="RCI624" s="396"/>
      <c r="RCJ624" s="396"/>
      <c r="RCK624" s="396"/>
      <c r="RCL624" s="396"/>
      <c r="RCM624" s="396"/>
      <c r="RCN624" s="396"/>
      <c r="RCO624" s="396"/>
      <c r="RCP624" s="396"/>
      <c r="RCQ624" s="396"/>
      <c r="RCR624" s="396"/>
      <c r="RCS624" s="396"/>
      <c r="RCT624" s="396"/>
      <c r="RCU624" s="396"/>
      <c r="RCV624" s="396"/>
      <c r="RCW624" s="396"/>
      <c r="RCX624" s="396"/>
      <c r="RCY624" s="396"/>
      <c r="RCZ624" s="396"/>
      <c r="RDA624" s="396"/>
      <c r="RDB624" s="396"/>
      <c r="RDC624" s="396"/>
      <c r="RDD624" s="396"/>
      <c r="RDE624" s="396"/>
      <c r="RDF624" s="396"/>
      <c r="RDG624" s="396"/>
      <c r="RDH624" s="396"/>
      <c r="RDI624" s="396"/>
      <c r="RDJ624" s="396"/>
      <c r="RDK624" s="396"/>
      <c r="RDL624" s="396"/>
      <c r="RDM624" s="396"/>
      <c r="RDN624" s="396"/>
      <c r="RDO624" s="396"/>
      <c r="RDP624" s="396"/>
      <c r="RDQ624" s="396"/>
      <c r="RDR624" s="396"/>
      <c r="RDS624" s="396"/>
      <c r="RDT624" s="396"/>
      <c r="RDU624" s="396"/>
      <c r="RDV624" s="396"/>
      <c r="RDW624" s="396"/>
      <c r="RDX624" s="396"/>
      <c r="RDY624" s="396"/>
      <c r="RDZ624" s="396"/>
      <c r="REA624" s="396"/>
      <c r="REB624" s="396"/>
      <c r="REC624" s="396"/>
      <c r="RED624" s="396"/>
      <c r="REE624" s="396"/>
      <c r="REF624" s="396"/>
      <c r="REG624" s="396"/>
      <c r="REH624" s="396"/>
      <c r="REI624" s="396"/>
      <c r="REJ624" s="396"/>
      <c r="REK624" s="396"/>
      <c r="REL624" s="396"/>
      <c r="REM624" s="396"/>
      <c r="REN624" s="396"/>
      <c r="REO624" s="396"/>
      <c r="REP624" s="396"/>
      <c r="REQ624" s="396"/>
      <c r="RER624" s="396"/>
      <c r="RES624" s="396"/>
      <c r="RET624" s="396"/>
      <c r="REU624" s="396"/>
      <c r="REV624" s="396"/>
      <c r="REW624" s="396"/>
      <c r="REX624" s="396"/>
      <c r="REY624" s="396"/>
      <c r="REZ624" s="396"/>
      <c r="RFA624" s="396"/>
      <c r="RFB624" s="396"/>
      <c r="RFC624" s="396"/>
      <c r="RFD624" s="396"/>
      <c r="RFE624" s="396"/>
      <c r="RFF624" s="396"/>
      <c r="RFG624" s="396"/>
      <c r="RFH624" s="396"/>
      <c r="RFI624" s="396"/>
      <c r="RFJ624" s="396"/>
      <c r="RFK624" s="396"/>
      <c r="RFL624" s="396"/>
      <c r="RFM624" s="396"/>
      <c r="RFN624" s="396"/>
      <c r="RFO624" s="396"/>
      <c r="RFP624" s="396"/>
      <c r="RFQ624" s="396"/>
      <c r="RFR624" s="396"/>
      <c r="RFS624" s="396"/>
      <c r="RFT624" s="396"/>
      <c r="RFU624" s="396"/>
      <c r="RFV624" s="396"/>
      <c r="RFW624" s="396"/>
      <c r="RFX624" s="396"/>
      <c r="RFY624" s="396"/>
      <c r="RFZ624" s="396"/>
      <c r="RGA624" s="396"/>
      <c r="RGB624" s="396"/>
      <c r="RGC624" s="396"/>
      <c r="RGD624" s="396"/>
      <c r="RGE624" s="396"/>
      <c r="RGF624" s="396"/>
      <c r="RGG624" s="396"/>
      <c r="RGH624" s="396"/>
      <c r="RGI624" s="396"/>
      <c r="RGJ624" s="396"/>
      <c r="RGK624" s="396"/>
      <c r="RGL624" s="396"/>
      <c r="RGM624" s="396"/>
      <c r="RGN624" s="396"/>
      <c r="RGO624" s="396"/>
      <c r="RGP624" s="396"/>
      <c r="RGQ624" s="396"/>
      <c r="RGR624" s="396"/>
      <c r="RGS624" s="396"/>
      <c r="RGT624" s="396"/>
      <c r="RGU624" s="396"/>
      <c r="RGV624" s="396"/>
      <c r="RGW624" s="396"/>
      <c r="RGX624" s="396"/>
      <c r="RGY624" s="396"/>
      <c r="RGZ624" s="396"/>
      <c r="RHA624" s="396"/>
      <c r="RHB624" s="396"/>
      <c r="RHC624" s="396"/>
      <c r="RHD624" s="396"/>
      <c r="RHE624" s="396"/>
      <c r="RHF624" s="396"/>
      <c r="RHG624" s="396"/>
      <c r="RHH624" s="396"/>
      <c r="RHI624" s="396"/>
      <c r="RHJ624" s="396"/>
      <c r="RHK624" s="396"/>
      <c r="RHL624" s="396"/>
      <c r="RHM624" s="396"/>
      <c r="RHN624" s="396"/>
      <c r="RHO624" s="396"/>
      <c r="RHP624" s="396"/>
      <c r="RHQ624" s="396"/>
      <c r="RHR624" s="396"/>
      <c r="RHS624" s="396"/>
      <c r="RHT624" s="396"/>
      <c r="RHU624" s="396"/>
      <c r="RHV624" s="396"/>
      <c r="RHW624" s="396"/>
      <c r="RHX624" s="396"/>
      <c r="RHY624" s="396"/>
      <c r="RHZ624" s="396"/>
      <c r="RIA624" s="396"/>
      <c r="RIB624" s="396"/>
      <c r="RIC624" s="396"/>
      <c r="RID624" s="396"/>
      <c r="RIE624" s="396"/>
      <c r="RIF624" s="396"/>
      <c r="RIG624" s="396"/>
      <c r="RIH624" s="396"/>
      <c r="RII624" s="396"/>
      <c r="RIJ624" s="396"/>
      <c r="RIK624" s="396"/>
      <c r="RIL624" s="396"/>
      <c r="RIM624" s="396"/>
      <c r="RIN624" s="396"/>
      <c r="RIO624" s="396"/>
      <c r="RIP624" s="396"/>
      <c r="RIQ624" s="396"/>
      <c r="RIR624" s="396"/>
      <c r="RIS624" s="396"/>
      <c r="RIT624" s="396"/>
      <c r="RIU624" s="396"/>
      <c r="RIV624" s="396"/>
      <c r="RIW624" s="396"/>
      <c r="RIX624" s="396"/>
      <c r="RIY624" s="396"/>
      <c r="RIZ624" s="396"/>
      <c r="RJA624" s="396"/>
      <c r="RJB624" s="396"/>
      <c r="RJC624" s="396"/>
      <c r="RJD624" s="396"/>
      <c r="RJE624" s="396"/>
      <c r="RJF624" s="396"/>
      <c r="RJG624" s="396"/>
      <c r="RJH624" s="396"/>
      <c r="RJI624" s="396"/>
      <c r="RJJ624" s="396"/>
      <c r="RJK624" s="396"/>
      <c r="RJL624" s="396"/>
      <c r="RJM624" s="396"/>
      <c r="RJN624" s="396"/>
      <c r="RJO624" s="396"/>
      <c r="RJP624" s="396"/>
      <c r="RJQ624" s="396"/>
      <c r="RJR624" s="396"/>
      <c r="RJS624" s="396"/>
      <c r="RJT624" s="396"/>
      <c r="RJU624" s="396"/>
      <c r="RJV624" s="396"/>
      <c r="RJW624" s="396"/>
      <c r="RJX624" s="396"/>
      <c r="RJY624" s="396"/>
      <c r="RJZ624" s="396"/>
      <c r="RKA624" s="396"/>
      <c r="RKB624" s="396"/>
      <c r="RKC624" s="396"/>
      <c r="RKD624" s="396"/>
      <c r="RKE624" s="396"/>
      <c r="RKF624" s="396"/>
      <c r="RKG624" s="396"/>
      <c r="RKH624" s="396"/>
      <c r="RKI624" s="396"/>
      <c r="RKJ624" s="396"/>
      <c r="RKK624" s="396"/>
      <c r="RKL624" s="396"/>
      <c r="RKM624" s="396"/>
      <c r="RKN624" s="396"/>
      <c r="RKO624" s="396"/>
      <c r="RKP624" s="396"/>
      <c r="RKQ624" s="396"/>
      <c r="RKR624" s="396"/>
      <c r="RKS624" s="396"/>
      <c r="RKT624" s="396"/>
      <c r="RKU624" s="396"/>
      <c r="RKV624" s="396"/>
      <c r="RKW624" s="396"/>
      <c r="RKX624" s="396"/>
      <c r="RKY624" s="396"/>
      <c r="RKZ624" s="396"/>
      <c r="RLA624" s="396"/>
      <c r="RLB624" s="396"/>
      <c r="RLC624" s="396"/>
      <c r="RLD624" s="396"/>
      <c r="RLE624" s="396"/>
      <c r="RLF624" s="396"/>
      <c r="RLG624" s="396"/>
      <c r="RLH624" s="396"/>
      <c r="RLI624" s="396"/>
      <c r="RLJ624" s="396"/>
      <c r="RLK624" s="396"/>
      <c r="RLL624" s="396"/>
      <c r="RLM624" s="396"/>
      <c r="RLN624" s="396"/>
      <c r="RLO624" s="396"/>
      <c r="RLP624" s="396"/>
      <c r="RLQ624" s="396"/>
      <c r="RLR624" s="396"/>
      <c r="RLS624" s="396"/>
      <c r="RLT624" s="396"/>
      <c r="RLU624" s="396"/>
      <c r="RLV624" s="396"/>
      <c r="RLW624" s="396"/>
      <c r="RLX624" s="396"/>
      <c r="RLY624" s="396"/>
      <c r="RLZ624" s="396"/>
      <c r="RMA624" s="396"/>
      <c r="RMB624" s="396"/>
      <c r="RMC624" s="396"/>
      <c r="RMD624" s="396"/>
      <c r="RME624" s="396"/>
      <c r="RMF624" s="396"/>
      <c r="RMG624" s="396"/>
      <c r="RMH624" s="396"/>
      <c r="RMI624" s="396"/>
      <c r="RMJ624" s="396"/>
      <c r="RMK624" s="396"/>
      <c r="RML624" s="396"/>
      <c r="RMM624" s="396"/>
      <c r="RMN624" s="396"/>
      <c r="RMO624" s="396"/>
      <c r="RMP624" s="396"/>
      <c r="RMQ624" s="396"/>
      <c r="RMR624" s="396"/>
      <c r="RMS624" s="396"/>
      <c r="RMT624" s="396"/>
      <c r="RMU624" s="396"/>
      <c r="RMV624" s="396"/>
      <c r="RMW624" s="396"/>
      <c r="RMX624" s="396"/>
      <c r="RMY624" s="396"/>
      <c r="RMZ624" s="396"/>
      <c r="RNA624" s="396"/>
      <c r="RNB624" s="396"/>
      <c r="RNC624" s="396"/>
      <c r="RND624" s="396"/>
      <c r="RNE624" s="396"/>
      <c r="RNF624" s="396"/>
      <c r="RNG624" s="396"/>
      <c r="RNH624" s="396"/>
      <c r="RNI624" s="396"/>
      <c r="RNJ624" s="396"/>
      <c r="RNK624" s="396"/>
      <c r="RNL624" s="396"/>
      <c r="RNM624" s="396"/>
      <c r="RNN624" s="396"/>
      <c r="RNO624" s="396"/>
      <c r="RNP624" s="396"/>
      <c r="RNQ624" s="396"/>
      <c r="RNR624" s="396"/>
      <c r="RNS624" s="396"/>
      <c r="RNT624" s="396"/>
      <c r="RNU624" s="396"/>
      <c r="RNV624" s="396"/>
      <c r="RNW624" s="396"/>
      <c r="RNX624" s="396"/>
      <c r="RNY624" s="396"/>
      <c r="RNZ624" s="396"/>
      <c r="ROA624" s="396"/>
      <c r="ROB624" s="396"/>
      <c r="ROC624" s="396"/>
      <c r="ROD624" s="396"/>
      <c r="ROE624" s="396"/>
      <c r="ROF624" s="396"/>
      <c r="ROG624" s="396"/>
      <c r="ROH624" s="396"/>
      <c r="ROI624" s="396"/>
      <c r="ROJ624" s="396"/>
      <c r="ROK624" s="396"/>
      <c r="ROL624" s="396"/>
      <c r="ROM624" s="396"/>
      <c r="RON624" s="396"/>
      <c r="ROO624" s="396"/>
      <c r="ROP624" s="396"/>
      <c r="ROQ624" s="396"/>
      <c r="ROR624" s="396"/>
      <c r="ROS624" s="396"/>
      <c r="ROT624" s="396"/>
      <c r="ROU624" s="396"/>
      <c r="ROV624" s="396"/>
      <c r="ROW624" s="396"/>
      <c r="ROX624" s="396"/>
      <c r="ROY624" s="396"/>
      <c r="ROZ624" s="396"/>
      <c r="RPA624" s="396"/>
      <c r="RPB624" s="396"/>
      <c r="RPC624" s="396"/>
      <c r="RPD624" s="396"/>
      <c r="RPE624" s="396"/>
      <c r="RPF624" s="396"/>
      <c r="RPG624" s="396"/>
      <c r="RPH624" s="396"/>
      <c r="RPI624" s="396"/>
      <c r="RPJ624" s="396"/>
      <c r="RPK624" s="396"/>
      <c r="RPL624" s="396"/>
      <c r="RPM624" s="396"/>
      <c r="RPN624" s="396"/>
      <c r="RPO624" s="396"/>
      <c r="RPP624" s="396"/>
      <c r="RPQ624" s="396"/>
      <c r="RPR624" s="396"/>
      <c r="RPS624" s="396"/>
      <c r="RPT624" s="396"/>
      <c r="RPU624" s="396"/>
      <c r="RPV624" s="396"/>
      <c r="RPW624" s="396"/>
      <c r="RPX624" s="396"/>
      <c r="RPY624" s="396"/>
      <c r="RPZ624" s="396"/>
      <c r="RQA624" s="396"/>
      <c r="RQB624" s="396"/>
      <c r="RQC624" s="396"/>
      <c r="RQD624" s="396"/>
      <c r="RQE624" s="396"/>
      <c r="RQF624" s="396"/>
      <c r="RQG624" s="396"/>
      <c r="RQH624" s="396"/>
      <c r="RQI624" s="396"/>
      <c r="RQJ624" s="396"/>
      <c r="RQK624" s="396"/>
      <c r="RQL624" s="396"/>
      <c r="RQM624" s="396"/>
      <c r="RQN624" s="396"/>
      <c r="RQO624" s="396"/>
      <c r="RQP624" s="396"/>
      <c r="RQQ624" s="396"/>
      <c r="RQR624" s="396"/>
      <c r="RQS624" s="396"/>
      <c r="RQT624" s="396"/>
      <c r="RQU624" s="396"/>
      <c r="RQV624" s="396"/>
      <c r="RQW624" s="396"/>
      <c r="RQX624" s="396"/>
      <c r="RQY624" s="396"/>
      <c r="RQZ624" s="396"/>
      <c r="RRA624" s="396"/>
      <c r="RRB624" s="396"/>
      <c r="RRC624" s="396"/>
      <c r="RRD624" s="396"/>
      <c r="RRE624" s="396"/>
      <c r="RRF624" s="396"/>
      <c r="RRG624" s="396"/>
      <c r="RRH624" s="396"/>
      <c r="RRI624" s="396"/>
      <c r="RRJ624" s="396"/>
      <c r="RRK624" s="396"/>
      <c r="RRL624" s="396"/>
      <c r="RRM624" s="396"/>
      <c r="RRN624" s="396"/>
      <c r="RRO624" s="396"/>
      <c r="RRP624" s="396"/>
      <c r="RRQ624" s="396"/>
      <c r="RRR624" s="396"/>
      <c r="RRS624" s="396"/>
      <c r="RRT624" s="396"/>
      <c r="RRU624" s="396"/>
      <c r="RRV624" s="396"/>
      <c r="RRW624" s="396"/>
      <c r="RRX624" s="396"/>
      <c r="RRY624" s="396"/>
      <c r="RRZ624" s="396"/>
      <c r="RSA624" s="396"/>
      <c r="RSB624" s="396"/>
      <c r="RSC624" s="396"/>
      <c r="RSD624" s="396"/>
      <c r="RSE624" s="396"/>
      <c r="RSF624" s="396"/>
      <c r="RSG624" s="396"/>
      <c r="RSH624" s="396"/>
      <c r="RSI624" s="396"/>
      <c r="RSJ624" s="396"/>
      <c r="RSK624" s="396"/>
      <c r="RSL624" s="396"/>
      <c r="RSM624" s="396"/>
      <c r="RSN624" s="396"/>
      <c r="RSO624" s="396"/>
      <c r="RSP624" s="396"/>
      <c r="RSQ624" s="396"/>
      <c r="RSR624" s="396"/>
      <c r="RSS624" s="396"/>
      <c r="RST624" s="396"/>
      <c r="RSU624" s="396"/>
      <c r="RSV624" s="396"/>
      <c r="RSW624" s="396"/>
      <c r="RSX624" s="396"/>
      <c r="RSY624" s="396"/>
      <c r="RSZ624" s="396"/>
      <c r="RTA624" s="396"/>
      <c r="RTB624" s="396"/>
      <c r="RTC624" s="396"/>
      <c r="RTD624" s="396"/>
      <c r="RTE624" s="396"/>
      <c r="RTF624" s="396"/>
      <c r="RTG624" s="396"/>
      <c r="RTH624" s="396"/>
      <c r="RTI624" s="396"/>
      <c r="RTJ624" s="396"/>
      <c r="RTK624" s="396"/>
      <c r="RTL624" s="396"/>
      <c r="RTM624" s="396"/>
      <c r="RTN624" s="396"/>
      <c r="RTO624" s="396"/>
      <c r="RTP624" s="396"/>
      <c r="RTQ624" s="396"/>
      <c r="RTR624" s="396"/>
      <c r="RTS624" s="396"/>
      <c r="RTT624" s="396"/>
      <c r="RTU624" s="396"/>
      <c r="RTV624" s="396"/>
      <c r="RTW624" s="396"/>
      <c r="RTX624" s="396"/>
      <c r="RTY624" s="396"/>
      <c r="RTZ624" s="396"/>
      <c r="RUA624" s="396"/>
      <c r="RUB624" s="396"/>
      <c r="RUC624" s="396"/>
      <c r="RUD624" s="396"/>
      <c r="RUE624" s="396"/>
      <c r="RUF624" s="396"/>
      <c r="RUG624" s="396"/>
      <c r="RUH624" s="396"/>
      <c r="RUI624" s="396"/>
      <c r="RUJ624" s="396"/>
      <c r="RUK624" s="396"/>
      <c r="RUL624" s="396"/>
      <c r="RUM624" s="396"/>
      <c r="RUN624" s="396"/>
      <c r="RUO624" s="396"/>
      <c r="RUP624" s="396"/>
      <c r="RUQ624" s="396"/>
      <c r="RUR624" s="396"/>
      <c r="RUS624" s="396"/>
      <c r="RUT624" s="396"/>
      <c r="RUU624" s="396"/>
      <c r="RUV624" s="396"/>
      <c r="RUW624" s="396"/>
      <c r="RUX624" s="396"/>
      <c r="RUY624" s="396"/>
      <c r="RUZ624" s="396"/>
      <c r="RVA624" s="396"/>
      <c r="RVB624" s="396"/>
      <c r="RVC624" s="396"/>
      <c r="RVD624" s="396"/>
      <c r="RVE624" s="396"/>
      <c r="RVF624" s="396"/>
      <c r="RVG624" s="396"/>
      <c r="RVH624" s="396"/>
      <c r="RVI624" s="396"/>
      <c r="RVJ624" s="396"/>
      <c r="RVK624" s="396"/>
      <c r="RVL624" s="396"/>
      <c r="RVM624" s="396"/>
      <c r="RVN624" s="396"/>
      <c r="RVO624" s="396"/>
      <c r="RVP624" s="396"/>
      <c r="RVQ624" s="396"/>
      <c r="RVR624" s="396"/>
      <c r="RVS624" s="396"/>
      <c r="RVT624" s="396"/>
      <c r="RVU624" s="396"/>
      <c r="RVV624" s="396"/>
      <c r="RVW624" s="396"/>
      <c r="RVX624" s="396"/>
      <c r="RVY624" s="396"/>
      <c r="RVZ624" s="396"/>
      <c r="RWA624" s="396"/>
      <c r="RWB624" s="396"/>
      <c r="RWC624" s="396"/>
      <c r="RWD624" s="396"/>
      <c r="RWE624" s="396"/>
      <c r="RWF624" s="396"/>
      <c r="RWG624" s="396"/>
      <c r="RWH624" s="396"/>
      <c r="RWI624" s="396"/>
      <c r="RWJ624" s="396"/>
      <c r="RWK624" s="396"/>
      <c r="RWL624" s="396"/>
      <c r="RWM624" s="396"/>
      <c r="RWN624" s="396"/>
      <c r="RWO624" s="396"/>
      <c r="RWP624" s="396"/>
      <c r="RWQ624" s="396"/>
      <c r="RWR624" s="396"/>
      <c r="RWS624" s="396"/>
      <c r="RWT624" s="396"/>
      <c r="RWU624" s="396"/>
      <c r="RWV624" s="396"/>
      <c r="RWW624" s="396"/>
      <c r="RWX624" s="396"/>
      <c r="RWY624" s="396"/>
      <c r="RWZ624" s="396"/>
      <c r="RXA624" s="396"/>
      <c r="RXB624" s="396"/>
      <c r="RXC624" s="396"/>
      <c r="RXD624" s="396"/>
      <c r="RXE624" s="396"/>
      <c r="RXF624" s="396"/>
      <c r="RXG624" s="396"/>
      <c r="RXH624" s="396"/>
      <c r="RXI624" s="396"/>
      <c r="RXJ624" s="396"/>
      <c r="RXK624" s="396"/>
      <c r="RXL624" s="396"/>
      <c r="RXM624" s="396"/>
      <c r="RXN624" s="396"/>
      <c r="RXO624" s="396"/>
      <c r="RXP624" s="396"/>
      <c r="RXQ624" s="396"/>
      <c r="RXR624" s="396"/>
      <c r="RXS624" s="396"/>
      <c r="RXT624" s="396"/>
      <c r="RXU624" s="396"/>
      <c r="RXV624" s="396"/>
      <c r="RXW624" s="396"/>
      <c r="RXX624" s="396"/>
      <c r="RXY624" s="396"/>
      <c r="RXZ624" s="396"/>
      <c r="RYA624" s="396"/>
      <c r="RYB624" s="396"/>
      <c r="RYC624" s="396"/>
      <c r="RYD624" s="396"/>
      <c r="RYE624" s="396"/>
      <c r="RYF624" s="396"/>
      <c r="RYG624" s="396"/>
      <c r="RYH624" s="396"/>
      <c r="RYI624" s="396"/>
      <c r="RYJ624" s="396"/>
      <c r="RYK624" s="396"/>
      <c r="RYL624" s="396"/>
      <c r="RYM624" s="396"/>
      <c r="RYN624" s="396"/>
      <c r="RYO624" s="396"/>
      <c r="RYP624" s="396"/>
      <c r="RYQ624" s="396"/>
      <c r="RYR624" s="396"/>
      <c r="RYS624" s="396"/>
      <c r="RYT624" s="396"/>
      <c r="RYU624" s="396"/>
      <c r="RYV624" s="396"/>
      <c r="RYW624" s="396"/>
      <c r="RYX624" s="396"/>
      <c r="RYY624" s="396"/>
      <c r="RYZ624" s="396"/>
      <c r="RZA624" s="396"/>
      <c r="RZB624" s="396"/>
      <c r="RZC624" s="396"/>
      <c r="RZD624" s="396"/>
      <c r="RZE624" s="396"/>
      <c r="RZF624" s="396"/>
      <c r="RZG624" s="396"/>
      <c r="RZH624" s="396"/>
      <c r="RZI624" s="396"/>
      <c r="RZJ624" s="396"/>
      <c r="RZK624" s="396"/>
      <c r="RZL624" s="396"/>
      <c r="RZM624" s="396"/>
      <c r="RZN624" s="396"/>
      <c r="RZO624" s="396"/>
      <c r="RZP624" s="396"/>
      <c r="RZQ624" s="396"/>
      <c r="RZR624" s="396"/>
      <c r="RZS624" s="396"/>
      <c r="RZT624" s="396"/>
      <c r="RZU624" s="396"/>
      <c r="RZV624" s="396"/>
      <c r="RZW624" s="396"/>
      <c r="RZX624" s="396"/>
      <c r="RZY624" s="396"/>
      <c r="RZZ624" s="396"/>
      <c r="SAA624" s="396"/>
      <c r="SAB624" s="396"/>
      <c r="SAC624" s="396"/>
      <c r="SAD624" s="396"/>
      <c r="SAE624" s="396"/>
      <c r="SAF624" s="396"/>
      <c r="SAG624" s="396"/>
      <c r="SAH624" s="396"/>
      <c r="SAI624" s="396"/>
      <c r="SAJ624" s="396"/>
      <c r="SAK624" s="396"/>
      <c r="SAL624" s="396"/>
      <c r="SAM624" s="396"/>
      <c r="SAN624" s="396"/>
      <c r="SAO624" s="396"/>
      <c r="SAP624" s="396"/>
      <c r="SAQ624" s="396"/>
      <c r="SAR624" s="396"/>
      <c r="SAS624" s="396"/>
      <c r="SAT624" s="396"/>
      <c r="SAU624" s="396"/>
      <c r="SAV624" s="396"/>
      <c r="SAW624" s="396"/>
      <c r="SAX624" s="396"/>
      <c r="SAY624" s="396"/>
      <c r="SAZ624" s="396"/>
      <c r="SBA624" s="396"/>
      <c r="SBB624" s="396"/>
      <c r="SBC624" s="396"/>
      <c r="SBD624" s="396"/>
      <c r="SBE624" s="396"/>
      <c r="SBF624" s="396"/>
      <c r="SBG624" s="396"/>
      <c r="SBH624" s="396"/>
      <c r="SBI624" s="396"/>
      <c r="SBJ624" s="396"/>
      <c r="SBK624" s="396"/>
      <c r="SBL624" s="396"/>
      <c r="SBM624" s="396"/>
      <c r="SBN624" s="396"/>
      <c r="SBO624" s="396"/>
      <c r="SBP624" s="396"/>
      <c r="SBQ624" s="396"/>
      <c r="SBR624" s="396"/>
      <c r="SBS624" s="396"/>
      <c r="SBT624" s="396"/>
      <c r="SBU624" s="396"/>
      <c r="SBV624" s="396"/>
      <c r="SBW624" s="396"/>
      <c r="SBX624" s="396"/>
      <c r="SBY624" s="396"/>
      <c r="SBZ624" s="396"/>
      <c r="SCA624" s="396"/>
      <c r="SCB624" s="396"/>
      <c r="SCC624" s="396"/>
      <c r="SCD624" s="396"/>
      <c r="SCE624" s="396"/>
      <c r="SCF624" s="396"/>
      <c r="SCG624" s="396"/>
      <c r="SCH624" s="396"/>
      <c r="SCI624" s="396"/>
      <c r="SCJ624" s="396"/>
      <c r="SCK624" s="396"/>
      <c r="SCL624" s="396"/>
      <c r="SCM624" s="396"/>
      <c r="SCN624" s="396"/>
      <c r="SCO624" s="396"/>
      <c r="SCP624" s="396"/>
      <c r="SCQ624" s="396"/>
      <c r="SCR624" s="396"/>
      <c r="SCS624" s="396"/>
      <c r="SCT624" s="396"/>
      <c r="SCU624" s="396"/>
      <c r="SCV624" s="396"/>
      <c r="SCW624" s="396"/>
      <c r="SCX624" s="396"/>
      <c r="SCY624" s="396"/>
      <c r="SCZ624" s="396"/>
      <c r="SDA624" s="396"/>
      <c r="SDB624" s="396"/>
      <c r="SDC624" s="396"/>
      <c r="SDD624" s="396"/>
      <c r="SDE624" s="396"/>
      <c r="SDF624" s="396"/>
      <c r="SDG624" s="396"/>
      <c r="SDH624" s="396"/>
      <c r="SDI624" s="396"/>
      <c r="SDJ624" s="396"/>
      <c r="SDK624" s="396"/>
      <c r="SDL624" s="396"/>
      <c r="SDM624" s="396"/>
      <c r="SDN624" s="396"/>
      <c r="SDO624" s="396"/>
      <c r="SDP624" s="396"/>
      <c r="SDQ624" s="396"/>
      <c r="SDR624" s="396"/>
      <c r="SDS624" s="396"/>
      <c r="SDT624" s="396"/>
      <c r="SDU624" s="396"/>
      <c r="SDV624" s="396"/>
      <c r="SDW624" s="396"/>
      <c r="SDX624" s="396"/>
      <c r="SDY624" s="396"/>
      <c r="SDZ624" s="396"/>
      <c r="SEA624" s="396"/>
      <c r="SEB624" s="396"/>
      <c r="SEC624" s="396"/>
      <c r="SED624" s="396"/>
      <c r="SEE624" s="396"/>
      <c r="SEF624" s="396"/>
      <c r="SEG624" s="396"/>
      <c r="SEH624" s="396"/>
      <c r="SEI624" s="396"/>
      <c r="SEJ624" s="396"/>
      <c r="SEK624" s="396"/>
      <c r="SEL624" s="396"/>
      <c r="SEM624" s="396"/>
      <c r="SEN624" s="396"/>
      <c r="SEO624" s="396"/>
      <c r="SEP624" s="396"/>
      <c r="SEQ624" s="396"/>
      <c r="SER624" s="396"/>
      <c r="SES624" s="396"/>
      <c r="SET624" s="396"/>
      <c r="SEU624" s="396"/>
      <c r="SEV624" s="396"/>
      <c r="SEW624" s="396"/>
      <c r="SEX624" s="396"/>
      <c r="SEY624" s="396"/>
      <c r="SEZ624" s="396"/>
      <c r="SFA624" s="396"/>
      <c r="SFB624" s="396"/>
      <c r="SFC624" s="396"/>
      <c r="SFD624" s="396"/>
      <c r="SFE624" s="396"/>
      <c r="SFF624" s="396"/>
      <c r="SFG624" s="396"/>
      <c r="SFH624" s="396"/>
      <c r="SFI624" s="396"/>
      <c r="SFJ624" s="396"/>
      <c r="SFK624" s="396"/>
      <c r="SFL624" s="396"/>
      <c r="SFM624" s="396"/>
      <c r="SFN624" s="396"/>
      <c r="SFO624" s="396"/>
      <c r="SFP624" s="396"/>
      <c r="SFQ624" s="396"/>
      <c r="SFR624" s="396"/>
      <c r="SFS624" s="396"/>
      <c r="SFT624" s="396"/>
      <c r="SFU624" s="396"/>
      <c r="SFV624" s="396"/>
      <c r="SFW624" s="396"/>
      <c r="SFX624" s="396"/>
      <c r="SFY624" s="396"/>
      <c r="SFZ624" s="396"/>
      <c r="SGA624" s="396"/>
      <c r="SGB624" s="396"/>
      <c r="SGC624" s="396"/>
      <c r="SGD624" s="396"/>
      <c r="SGE624" s="396"/>
      <c r="SGF624" s="396"/>
      <c r="SGG624" s="396"/>
      <c r="SGH624" s="396"/>
      <c r="SGI624" s="396"/>
      <c r="SGJ624" s="396"/>
      <c r="SGK624" s="396"/>
      <c r="SGL624" s="396"/>
      <c r="SGM624" s="396"/>
      <c r="SGN624" s="396"/>
      <c r="SGO624" s="396"/>
      <c r="SGP624" s="396"/>
      <c r="SGQ624" s="396"/>
      <c r="SGR624" s="396"/>
      <c r="SGS624" s="396"/>
      <c r="SGT624" s="396"/>
      <c r="SGU624" s="396"/>
      <c r="SGV624" s="396"/>
      <c r="SGW624" s="396"/>
      <c r="SGX624" s="396"/>
      <c r="SGY624" s="396"/>
      <c r="SGZ624" s="396"/>
      <c r="SHA624" s="396"/>
      <c r="SHB624" s="396"/>
      <c r="SHC624" s="396"/>
      <c r="SHD624" s="396"/>
      <c r="SHE624" s="396"/>
      <c r="SHF624" s="396"/>
      <c r="SHG624" s="396"/>
      <c r="SHH624" s="396"/>
      <c r="SHI624" s="396"/>
      <c r="SHJ624" s="396"/>
      <c r="SHK624" s="396"/>
      <c r="SHL624" s="396"/>
      <c r="SHM624" s="396"/>
      <c r="SHN624" s="396"/>
      <c r="SHO624" s="396"/>
      <c r="SHP624" s="396"/>
      <c r="SHQ624" s="396"/>
      <c r="SHR624" s="396"/>
      <c r="SHS624" s="396"/>
      <c r="SHT624" s="396"/>
      <c r="SHU624" s="396"/>
      <c r="SHV624" s="396"/>
      <c r="SHW624" s="396"/>
      <c r="SHX624" s="396"/>
      <c r="SHY624" s="396"/>
      <c r="SHZ624" s="396"/>
      <c r="SIA624" s="396"/>
      <c r="SIB624" s="396"/>
      <c r="SIC624" s="396"/>
      <c r="SID624" s="396"/>
      <c r="SIE624" s="396"/>
      <c r="SIF624" s="396"/>
      <c r="SIG624" s="396"/>
      <c r="SIH624" s="396"/>
      <c r="SII624" s="396"/>
      <c r="SIJ624" s="396"/>
      <c r="SIK624" s="396"/>
      <c r="SIL624" s="396"/>
      <c r="SIM624" s="396"/>
      <c r="SIN624" s="396"/>
      <c r="SIO624" s="396"/>
      <c r="SIP624" s="396"/>
      <c r="SIQ624" s="396"/>
      <c r="SIR624" s="396"/>
      <c r="SIS624" s="396"/>
      <c r="SIT624" s="396"/>
      <c r="SIU624" s="396"/>
      <c r="SIV624" s="396"/>
      <c r="SIW624" s="396"/>
      <c r="SIX624" s="396"/>
      <c r="SIY624" s="396"/>
      <c r="SIZ624" s="396"/>
      <c r="SJA624" s="396"/>
      <c r="SJB624" s="396"/>
      <c r="SJC624" s="396"/>
      <c r="SJD624" s="396"/>
      <c r="SJE624" s="396"/>
      <c r="SJF624" s="396"/>
      <c r="SJG624" s="396"/>
      <c r="SJH624" s="396"/>
      <c r="SJI624" s="396"/>
      <c r="SJJ624" s="396"/>
      <c r="SJK624" s="396"/>
      <c r="SJL624" s="396"/>
      <c r="SJM624" s="396"/>
      <c r="SJN624" s="396"/>
      <c r="SJO624" s="396"/>
      <c r="SJP624" s="396"/>
      <c r="SJQ624" s="396"/>
      <c r="SJR624" s="396"/>
      <c r="SJS624" s="396"/>
      <c r="SJT624" s="396"/>
      <c r="SJU624" s="396"/>
      <c r="SJV624" s="396"/>
      <c r="SJW624" s="396"/>
      <c r="SJX624" s="396"/>
      <c r="SJY624" s="396"/>
      <c r="SJZ624" s="396"/>
      <c r="SKA624" s="396"/>
      <c r="SKB624" s="396"/>
      <c r="SKC624" s="396"/>
      <c r="SKD624" s="396"/>
      <c r="SKE624" s="396"/>
      <c r="SKF624" s="396"/>
      <c r="SKG624" s="396"/>
      <c r="SKH624" s="396"/>
      <c r="SKI624" s="396"/>
      <c r="SKJ624" s="396"/>
      <c r="SKK624" s="396"/>
      <c r="SKL624" s="396"/>
      <c r="SKM624" s="396"/>
      <c r="SKN624" s="396"/>
      <c r="SKO624" s="396"/>
      <c r="SKP624" s="396"/>
      <c r="SKQ624" s="396"/>
      <c r="SKR624" s="396"/>
      <c r="SKS624" s="396"/>
      <c r="SKT624" s="396"/>
      <c r="SKU624" s="396"/>
      <c r="SKV624" s="396"/>
      <c r="SKW624" s="396"/>
      <c r="SKX624" s="396"/>
      <c r="SKY624" s="396"/>
      <c r="SKZ624" s="396"/>
      <c r="SLA624" s="396"/>
      <c r="SLB624" s="396"/>
      <c r="SLC624" s="396"/>
      <c r="SLD624" s="396"/>
      <c r="SLE624" s="396"/>
      <c r="SLF624" s="396"/>
      <c r="SLG624" s="396"/>
      <c r="SLH624" s="396"/>
      <c r="SLI624" s="396"/>
      <c r="SLJ624" s="396"/>
      <c r="SLK624" s="396"/>
      <c r="SLL624" s="396"/>
      <c r="SLM624" s="396"/>
      <c r="SLN624" s="396"/>
      <c r="SLO624" s="396"/>
      <c r="SLP624" s="396"/>
      <c r="SLQ624" s="396"/>
      <c r="SLR624" s="396"/>
      <c r="SLS624" s="396"/>
      <c r="SLT624" s="396"/>
      <c r="SLU624" s="396"/>
      <c r="SLV624" s="396"/>
      <c r="SLW624" s="396"/>
      <c r="SLX624" s="396"/>
      <c r="SLY624" s="396"/>
      <c r="SLZ624" s="396"/>
      <c r="SMA624" s="396"/>
      <c r="SMB624" s="396"/>
      <c r="SMC624" s="396"/>
      <c r="SMD624" s="396"/>
      <c r="SME624" s="396"/>
      <c r="SMF624" s="396"/>
      <c r="SMG624" s="396"/>
      <c r="SMH624" s="396"/>
      <c r="SMI624" s="396"/>
      <c r="SMJ624" s="396"/>
      <c r="SMK624" s="396"/>
      <c r="SML624" s="396"/>
      <c r="SMM624" s="396"/>
      <c r="SMN624" s="396"/>
      <c r="SMO624" s="396"/>
      <c r="SMP624" s="396"/>
      <c r="SMQ624" s="396"/>
      <c r="SMR624" s="396"/>
      <c r="SMS624" s="396"/>
      <c r="SMT624" s="396"/>
      <c r="SMU624" s="396"/>
      <c r="SMV624" s="396"/>
      <c r="SMW624" s="396"/>
      <c r="SMX624" s="396"/>
      <c r="SMY624" s="396"/>
      <c r="SMZ624" s="396"/>
      <c r="SNA624" s="396"/>
      <c r="SNB624" s="396"/>
      <c r="SNC624" s="396"/>
      <c r="SND624" s="396"/>
      <c r="SNE624" s="396"/>
      <c r="SNF624" s="396"/>
      <c r="SNG624" s="396"/>
      <c r="SNH624" s="396"/>
      <c r="SNI624" s="396"/>
      <c r="SNJ624" s="396"/>
      <c r="SNK624" s="396"/>
      <c r="SNL624" s="396"/>
      <c r="SNM624" s="396"/>
      <c r="SNN624" s="396"/>
      <c r="SNO624" s="396"/>
      <c r="SNP624" s="396"/>
      <c r="SNQ624" s="396"/>
      <c r="SNR624" s="396"/>
      <c r="SNS624" s="396"/>
      <c r="SNT624" s="396"/>
      <c r="SNU624" s="396"/>
      <c r="SNV624" s="396"/>
      <c r="SNW624" s="396"/>
      <c r="SNX624" s="396"/>
      <c r="SNY624" s="396"/>
      <c r="SNZ624" s="396"/>
      <c r="SOA624" s="396"/>
      <c r="SOB624" s="396"/>
      <c r="SOC624" s="396"/>
      <c r="SOD624" s="396"/>
      <c r="SOE624" s="396"/>
      <c r="SOF624" s="396"/>
      <c r="SOG624" s="396"/>
      <c r="SOH624" s="396"/>
      <c r="SOI624" s="396"/>
      <c r="SOJ624" s="396"/>
      <c r="SOK624" s="396"/>
      <c r="SOL624" s="396"/>
      <c r="SOM624" s="396"/>
      <c r="SON624" s="396"/>
      <c r="SOO624" s="396"/>
      <c r="SOP624" s="396"/>
      <c r="SOQ624" s="396"/>
      <c r="SOR624" s="396"/>
      <c r="SOS624" s="396"/>
      <c r="SOT624" s="396"/>
      <c r="SOU624" s="396"/>
      <c r="SOV624" s="396"/>
      <c r="SOW624" s="396"/>
      <c r="SOX624" s="396"/>
      <c r="SOY624" s="396"/>
      <c r="SOZ624" s="396"/>
      <c r="SPA624" s="396"/>
      <c r="SPB624" s="396"/>
      <c r="SPC624" s="396"/>
      <c r="SPD624" s="396"/>
      <c r="SPE624" s="396"/>
      <c r="SPF624" s="396"/>
      <c r="SPG624" s="396"/>
      <c r="SPH624" s="396"/>
      <c r="SPI624" s="396"/>
      <c r="SPJ624" s="396"/>
      <c r="SPK624" s="396"/>
      <c r="SPL624" s="396"/>
      <c r="SPM624" s="396"/>
      <c r="SPN624" s="396"/>
      <c r="SPO624" s="396"/>
      <c r="SPP624" s="396"/>
      <c r="SPQ624" s="396"/>
      <c r="SPR624" s="396"/>
      <c r="SPS624" s="396"/>
      <c r="SPT624" s="396"/>
      <c r="SPU624" s="396"/>
      <c r="SPV624" s="396"/>
      <c r="SPW624" s="396"/>
      <c r="SPX624" s="396"/>
      <c r="SPY624" s="396"/>
      <c r="SPZ624" s="396"/>
      <c r="SQA624" s="396"/>
      <c r="SQB624" s="396"/>
      <c r="SQC624" s="396"/>
      <c r="SQD624" s="396"/>
      <c r="SQE624" s="396"/>
      <c r="SQF624" s="396"/>
      <c r="SQG624" s="396"/>
      <c r="SQH624" s="396"/>
      <c r="SQI624" s="396"/>
      <c r="SQJ624" s="396"/>
      <c r="SQK624" s="396"/>
      <c r="SQL624" s="396"/>
      <c r="SQM624" s="396"/>
      <c r="SQN624" s="396"/>
      <c r="SQO624" s="396"/>
      <c r="SQP624" s="396"/>
      <c r="SQQ624" s="396"/>
      <c r="SQR624" s="396"/>
      <c r="SQS624" s="396"/>
      <c r="SQT624" s="396"/>
      <c r="SQU624" s="396"/>
      <c r="SQV624" s="396"/>
      <c r="SQW624" s="396"/>
      <c r="SQX624" s="396"/>
      <c r="SQY624" s="396"/>
      <c r="SQZ624" s="396"/>
      <c r="SRA624" s="396"/>
      <c r="SRB624" s="396"/>
      <c r="SRC624" s="396"/>
      <c r="SRD624" s="396"/>
      <c r="SRE624" s="396"/>
      <c r="SRF624" s="396"/>
      <c r="SRG624" s="396"/>
      <c r="SRH624" s="396"/>
      <c r="SRI624" s="396"/>
      <c r="SRJ624" s="396"/>
      <c r="SRK624" s="396"/>
      <c r="SRL624" s="396"/>
      <c r="SRM624" s="396"/>
      <c r="SRN624" s="396"/>
      <c r="SRO624" s="396"/>
      <c r="SRP624" s="396"/>
      <c r="SRQ624" s="396"/>
      <c r="SRR624" s="396"/>
      <c r="SRS624" s="396"/>
      <c r="SRT624" s="396"/>
      <c r="SRU624" s="396"/>
      <c r="SRV624" s="396"/>
      <c r="SRW624" s="396"/>
      <c r="SRX624" s="396"/>
      <c r="SRY624" s="396"/>
      <c r="SRZ624" s="396"/>
      <c r="SSA624" s="396"/>
      <c r="SSB624" s="396"/>
      <c r="SSC624" s="396"/>
      <c r="SSD624" s="396"/>
      <c r="SSE624" s="396"/>
      <c r="SSF624" s="396"/>
      <c r="SSG624" s="396"/>
      <c r="SSH624" s="396"/>
      <c r="SSI624" s="396"/>
      <c r="SSJ624" s="396"/>
      <c r="SSK624" s="396"/>
      <c r="SSL624" s="396"/>
      <c r="SSM624" s="396"/>
      <c r="SSN624" s="396"/>
      <c r="SSO624" s="396"/>
      <c r="SSP624" s="396"/>
      <c r="SSQ624" s="396"/>
      <c r="SSR624" s="396"/>
      <c r="SSS624" s="396"/>
      <c r="SST624" s="396"/>
      <c r="SSU624" s="396"/>
      <c r="SSV624" s="396"/>
      <c r="SSW624" s="396"/>
      <c r="SSX624" s="396"/>
      <c r="SSY624" s="396"/>
      <c r="SSZ624" s="396"/>
      <c r="STA624" s="396"/>
      <c r="STB624" s="396"/>
      <c r="STC624" s="396"/>
      <c r="STD624" s="396"/>
      <c r="STE624" s="396"/>
      <c r="STF624" s="396"/>
      <c r="STG624" s="396"/>
      <c r="STH624" s="396"/>
      <c r="STI624" s="396"/>
      <c r="STJ624" s="396"/>
      <c r="STK624" s="396"/>
      <c r="STL624" s="396"/>
      <c r="STM624" s="396"/>
      <c r="STN624" s="396"/>
      <c r="STO624" s="396"/>
      <c r="STP624" s="396"/>
      <c r="STQ624" s="396"/>
      <c r="STR624" s="396"/>
      <c r="STS624" s="396"/>
      <c r="STT624" s="396"/>
      <c r="STU624" s="396"/>
      <c r="STV624" s="396"/>
      <c r="STW624" s="396"/>
      <c r="STX624" s="396"/>
      <c r="STY624" s="396"/>
      <c r="STZ624" s="396"/>
      <c r="SUA624" s="396"/>
      <c r="SUB624" s="396"/>
      <c r="SUC624" s="396"/>
      <c r="SUD624" s="396"/>
      <c r="SUE624" s="396"/>
      <c r="SUF624" s="396"/>
      <c r="SUG624" s="396"/>
      <c r="SUH624" s="396"/>
      <c r="SUI624" s="396"/>
      <c r="SUJ624" s="396"/>
      <c r="SUK624" s="396"/>
      <c r="SUL624" s="396"/>
      <c r="SUM624" s="396"/>
      <c r="SUN624" s="396"/>
      <c r="SUO624" s="396"/>
      <c r="SUP624" s="396"/>
      <c r="SUQ624" s="396"/>
      <c r="SUR624" s="396"/>
      <c r="SUS624" s="396"/>
      <c r="SUT624" s="396"/>
      <c r="SUU624" s="396"/>
      <c r="SUV624" s="396"/>
      <c r="SUW624" s="396"/>
      <c r="SUX624" s="396"/>
      <c r="SUY624" s="396"/>
      <c r="SUZ624" s="396"/>
      <c r="SVA624" s="396"/>
      <c r="SVB624" s="396"/>
      <c r="SVC624" s="396"/>
      <c r="SVD624" s="396"/>
      <c r="SVE624" s="396"/>
      <c r="SVF624" s="396"/>
      <c r="SVG624" s="396"/>
      <c r="SVH624" s="396"/>
      <c r="SVI624" s="396"/>
      <c r="SVJ624" s="396"/>
      <c r="SVK624" s="396"/>
      <c r="SVL624" s="396"/>
      <c r="SVM624" s="396"/>
      <c r="SVN624" s="396"/>
      <c r="SVO624" s="396"/>
      <c r="SVP624" s="396"/>
      <c r="SVQ624" s="396"/>
      <c r="SVR624" s="396"/>
      <c r="SVS624" s="396"/>
      <c r="SVT624" s="396"/>
      <c r="SVU624" s="396"/>
      <c r="SVV624" s="396"/>
      <c r="SVW624" s="396"/>
      <c r="SVX624" s="396"/>
      <c r="SVY624" s="396"/>
      <c r="SVZ624" s="396"/>
      <c r="SWA624" s="396"/>
      <c r="SWB624" s="396"/>
      <c r="SWC624" s="396"/>
      <c r="SWD624" s="396"/>
      <c r="SWE624" s="396"/>
      <c r="SWF624" s="396"/>
      <c r="SWG624" s="396"/>
      <c r="SWH624" s="396"/>
      <c r="SWI624" s="396"/>
      <c r="SWJ624" s="396"/>
      <c r="SWK624" s="396"/>
      <c r="SWL624" s="396"/>
      <c r="SWM624" s="396"/>
      <c r="SWN624" s="396"/>
      <c r="SWO624" s="396"/>
      <c r="SWP624" s="396"/>
      <c r="SWQ624" s="396"/>
      <c r="SWR624" s="396"/>
      <c r="SWS624" s="396"/>
      <c r="SWT624" s="396"/>
      <c r="SWU624" s="396"/>
      <c r="SWV624" s="396"/>
      <c r="SWW624" s="396"/>
      <c r="SWX624" s="396"/>
      <c r="SWY624" s="396"/>
      <c r="SWZ624" s="396"/>
      <c r="SXA624" s="396"/>
      <c r="SXB624" s="396"/>
      <c r="SXC624" s="396"/>
      <c r="SXD624" s="396"/>
      <c r="SXE624" s="396"/>
      <c r="SXF624" s="396"/>
      <c r="SXG624" s="396"/>
      <c r="SXH624" s="396"/>
      <c r="SXI624" s="396"/>
      <c r="SXJ624" s="396"/>
      <c r="SXK624" s="396"/>
      <c r="SXL624" s="396"/>
      <c r="SXM624" s="396"/>
      <c r="SXN624" s="396"/>
      <c r="SXO624" s="396"/>
      <c r="SXP624" s="396"/>
      <c r="SXQ624" s="396"/>
      <c r="SXR624" s="396"/>
      <c r="SXS624" s="396"/>
      <c r="SXT624" s="396"/>
      <c r="SXU624" s="396"/>
      <c r="SXV624" s="396"/>
      <c r="SXW624" s="396"/>
      <c r="SXX624" s="396"/>
      <c r="SXY624" s="396"/>
      <c r="SXZ624" s="396"/>
      <c r="SYA624" s="396"/>
      <c r="SYB624" s="396"/>
      <c r="SYC624" s="396"/>
      <c r="SYD624" s="396"/>
      <c r="SYE624" s="396"/>
      <c r="SYF624" s="396"/>
      <c r="SYG624" s="396"/>
      <c r="SYH624" s="396"/>
      <c r="SYI624" s="396"/>
      <c r="SYJ624" s="396"/>
      <c r="SYK624" s="396"/>
      <c r="SYL624" s="396"/>
      <c r="SYM624" s="396"/>
      <c r="SYN624" s="396"/>
      <c r="SYO624" s="396"/>
      <c r="SYP624" s="396"/>
      <c r="SYQ624" s="396"/>
      <c r="SYR624" s="396"/>
      <c r="SYS624" s="396"/>
      <c r="SYT624" s="396"/>
      <c r="SYU624" s="396"/>
      <c r="SYV624" s="396"/>
      <c r="SYW624" s="396"/>
      <c r="SYX624" s="396"/>
      <c r="SYY624" s="396"/>
      <c r="SYZ624" s="396"/>
      <c r="SZA624" s="396"/>
      <c r="SZB624" s="396"/>
      <c r="SZC624" s="396"/>
      <c r="SZD624" s="396"/>
      <c r="SZE624" s="396"/>
      <c r="SZF624" s="396"/>
      <c r="SZG624" s="396"/>
      <c r="SZH624" s="396"/>
      <c r="SZI624" s="396"/>
      <c r="SZJ624" s="396"/>
      <c r="SZK624" s="396"/>
      <c r="SZL624" s="396"/>
      <c r="SZM624" s="396"/>
      <c r="SZN624" s="396"/>
      <c r="SZO624" s="396"/>
      <c r="SZP624" s="396"/>
      <c r="SZQ624" s="396"/>
      <c r="SZR624" s="396"/>
      <c r="SZS624" s="396"/>
      <c r="SZT624" s="396"/>
      <c r="SZU624" s="396"/>
      <c r="SZV624" s="396"/>
      <c r="SZW624" s="396"/>
      <c r="SZX624" s="396"/>
      <c r="SZY624" s="396"/>
      <c r="SZZ624" s="396"/>
      <c r="TAA624" s="396"/>
      <c r="TAB624" s="396"/>
      <c r="TAC624" s="396"/>
      <c r="TAD624" s="396"/>
      <c r="TAE624" s="396"/>
      <c r="TAF624" s="396"/>
      <c r="TAG624" s="396"/>
      <c r="TAH624" s="396"/>
      <c r="TAI624" s="396"/>
      <c r="TAJ624" s="396"/>
      <c r="TAK624" s="396"/>
      <c r="TAL624" s="396"/>
      <c r="TAM624" s="396"/>
      <c r="TAN624" s="396"/>
      <c r="TAO624" s="396"/>
      <c r="TAP624" s="396"/>
      <c r="TAQ624" s="396"/>
      <c r="TAR624" s="396"/>
      <c r="TAS624" s="396"/>
      <c r="TAT624" s="396"/>
      <c r="TAU624" s="396"/>
      <c r="TAV624" s="396"/>
      <c r="TAW624" s="396"/>
      <c r="TAX624" s="396"/>
      <c r="TAY624" s="396"/>
      <c r="TAZ624" s="396"/>
      <c r="TBA624" s="396"/>
      <c r="TBB624" s="396"/>
      <c r="TBC624" s="396"/>
      <c r="TBD624" s="396"/>
      <c r="TBE624" s="396"/>
      <c r="TBF624" s="396"/>
      <c r="TBG624" s="396"/>
      <c r="TBH624" s="396"/>
      <c r="TBI624" s="396"/>
      <c r="TBJ624" s="396"/>
      <c r="TBK624" s="396"/>
      <c r="TBL624" s="396"/>
      <c r="TBM624" s="396"/>
      <c r="TBN624" s="396"/>
      <c r="TBO624" s="396"/>
      <c r="TBP624" s="396"/>
      <c r="TBQ624" s="396"/>
      <c r="TBR624" s="396"/>
      <c r="TBS624" s="396"/>
      <c r="TBT624" s="396"/>
      <c r="TBU624" s="396"/>
      <c r="TBV624" s="396"/>
      <c r="TBW624" s="396"/>
      <c r="TBX624" s="396"/>
      <c r="TBY624" s="396"/>
      <c r="TBZ624" s="396"/>
      <c r="TCA624" s="396"/>
      <c r="TCB624" s="396"/>
      <c r="TCC624" s="396"/>
      <c r="TCD624" s="396"/>
      <c r="TCE624" s="396"/>
      <c r="TCF624" s="396"/>
      <c r="TCG624" s="396"/>
      <c r="TCH624" s="396"/>
      <c r="TCI624" s="396"/>
      <c r="TCJ624" s="396"/>
      <c r="TCK624" s="396"/>
      <c r="TCL624" s="396"/>
      <c r="TCM624" s="396"/>
      <c r="TCN624" s="396"/>
      <c r="TCO624" s="396"/>
      <c r="TCP624" s="396"/>
      <c r="TCQ624" s="396"/>
      <c r="TCR624" s="396"/>
      <c r="TCS624" s="396"/>
      <c r="TCT624" s="396"/>
      <c r="TCU624" s="396"/>
      <c r="TCV624" s="396"/>
      <c r="TCW624" s="396"/>
      <c r="TCX624" s="396"/>
      <c r="TCY624" s="396"/>
      <c r="TCZ624" s="396"/>
      <c r="TDA624" s="396"/>
      <c r="TDB624" s="396"/>
      <c r="TDC624" s="396"/>
      <c r="TDD624" s="396"/>
      <c r="TDE624" s="396"/>
      <c r="TDF624" s="396"/>
      <c r="TDG624" s="396"/>
      <c r="TDH624" s="396"/>
      <c r="TDI624" s="396"/>
      <c r="TDJ624" s="396"/>
      <c r="TDK624" s="396"/>
      <c r="TDL624" s="396"/>
      <c r="TDM624" s="396"/>
      <c r="TDN624" s="396"/>
      <c r="TDO624" s="396"/>
      <c r="TDP624" s="396"/>
      <c r="TDQ624" s="396"/>
      <c r="TDR624" s="396"/>
      <c r="TDS624" s="396"/>
      <c r="TDT624" s="396"/>
      <c r="TDU624" s="396"/>
      <c r="TDV624" s="396"/>
      <c r="TDW624" s="396"/>
      <c r="TDX624" s="396"/>
      <c r="TDY624" s="396"/>
      <c r="TDZ624" s="396"/>
      <c r="TEA624" s="396"/>
      <c r="TEB624" s="396"/>
      <c r="TEC624" s="396"/>
      <c r="TED624" s="396"/>
      <c r="TEE624" s="396"/>
      <c r="TEF624" s="396"/>
      <c r="TEG624" s="396"/>
      <c r="TEH624" s="396"/>
      <c r="TEI624" s="396"/>
      <c r="TEJ624" s="396"/>
      <c r="TEK624" s="396"/>
      <c r="TEL624" s="396"/>
      <c r="TEM624" s="396"/>
      <c r="TEN624" s="396"/>
      <c r="TEO624" s="396"/>
      <c r="TEP624" s="396"/>
      <c r="TEQ624" s="396"/>
      <c r="TER624" s="396"/>
      <c r="TES624" s="396"/>
      <c r="TET624" s="396"/>
      <c r="TEU624" s="396"/>
      <c r="TEV624" s="396"/>
      <c r="TEW624" s="396"/>
      <c r="TEX624" s="396"/>
      <c r="TEY624" s="396"/>
      <c r="TEZ624" s="396"/>
      <c r="TFA624" s="396"/>
      <c r="TFB624" s="396"/>
      <c r="TFC624" s="396"/>
      <c r="TFD624" s="396"/>
      <c r="TFE624" s="396"/>
      <c r="TFF624" s="396"/>
      <c r="TFG624" s="396"/>
      <c r="TFH624" s="396"/>
      <c r="TFI624" s="396"/>
      <c r="TFJ624" s="396"/>
      <c r="TFK624" s="396"/>
      <c r="TFL624" s="396"/>
      <c r="TFM624" s="396"/>
      <c r="TFN624" s="396"/>
      <c r="TFO624" s="396"/>
      <c r="TFP624" s="396"/>
      <c r="TFQ624" s="396"/>
      <c r="TFR624" s="396"/>
      <c r="TFS624" s="396"/>
      <c r="TFT624" s="396"/>
      <c r="TFU624" s="396"/>
      <c r="TFV624" s="396"/>
      <c r="TFW624" s="396"/>
      <c r="TFX624" s="396"/>
      <c r="TFY624" s="396"/>
      <c r="TFZ624" s="396"/>
      <c r="TGA624" s="396"/>
      <c r="TGB624" s="396"/>
      <c r="TGC624" s="396"/>
      <c r="TGD624" s="396"/>
      <c r="TGE624" s="396"/>
      <c r="TGF624" s="396"/>
      <c r="TGG624" s="396"/>
      <c r="TGH624" s="396"/>
      <c r="TGI624" s="396"/>
      <c r="TGJ624" s="396"/>
      <c r="TGK624" s="396"/>
      <c r="TGL624" s="396"/>
      <c r="TGM624" s="396"/>
      <c r="TGN624" s="396"/>
      <c r="TGO624" s="396"/>
      <c r="TGP624" s="396"/>
      <c r="TGQ624" s="396"/>
      <c r="TGR624" s="396"/>
      <c r="TGS624" s="396"/>
      <c r="TGT624" s="396"/>
      <c r="TGU624" s="396"/>
      <c r="TGV624" s="396"/>
      <c r="TGW624" s="396"/>
      <c r="TGX624" s="396"/>
      <c r="TGY624" s="396"/>
      <c r="TGZ624" s="396"/>
      <c r="THA624" s="396"/>
      <c r="THB624" s="396"/>
      <c r="THC624" s="396"/>
      <c r="THD624" s="396"/>
      <c r="THE624" s="396"/>
      <c r="THF624" s="396"/>
      <c r="THG624" s="396"/>
      <c r="THH624" s="396"/>
      <c r="THI624" s="396"/>
      <c r="THJ624" s="396"/>
      <c r="THK624" s="396"/>
      <c r="THL624" s="396"/>
      <c r="THM624" s="396"/>
      <c r="THN624" s="396"/>
      <c r="THO624" s="396"/>
      <c r="THP624" s="396"/>
      <c r="THQ624" s="396"/>
      <c r="THR624" s="396"/>
      <c r="THS624" s="396"/>
      <c r="THT624" s="396"/>
      <c r="THU624" s="396"/>
      <c r="THV624" s="396"/>
      <c r="THW624" s="396"/>
      <c r="THX624" s="396"/>
      <c r="THY624" s="396"/>
      <c r="THZ624" s="396"/>
      <c r="TIA624" s="396"/>
      <c r="TIB624" s="396"/>
      <c r="TIC624" s="396"/>
      <c r="TID624" s="396"/>
      <c r="TIE624" s="396"/>
      <c r="TIF624" s="396"/>
      <c r="TIG624" s="396"/>
      <c r="TIH624" s="396"/>
      <c r="TII624" s="396"/>
      <c r="TIJ624" s="396"/>
      <c r="TIK624" s="396"/>
      <c r="TIL624" s="396"/>
      <c r="TIM624" s="396"/>
      <c r="TIN624" s="396"/>
      <c r="TIO624" s="396"/>
      <c r="TIP624" s="396"/>
      <c r="TIQ624" s="396"/>
      <c r="TIR624" s="396"/>
      <c r="TIS624" s="396"/>
      <c r="TIT624" s="396"/>
      <c r="TIU624" s="396"/>
      <c r="TIV624" s="396"/>
      <c r="TIW624" s="396"/>
      <c r="TIX624" s="396"/>
      <c r="TIY624" s="396"/>
      <c r="TIZ624" s="396"/>
      <c r="TJA624" s="396"/>
      <c r="TJB624" s="396"/>
      <c r="TJC624" s="396"/>
      <c r="TJD624" s="396"/>
      <c r="TJE624" s="396"/>
      <c r="TJF624" s="396"/>
      <c r="TJG624" s="396"/>
      <c r="TJH624" s="396"/>
      <c r="TJI624" s="396"/>
      <c r="TJJ624" s="396"/>
      <c r="TJK624" s="396"/>
      <c r="TJL624" s="396"/>
      <c r="TJM624" s="396"/>
      <c r="TJN624" s="396"/>
      <c r="TJO624" s="396"/>
      <c r="TJP624" s="396"/>
      <c r="TJQ624" s="396"/>
      <c r="TJR624" s="396"/>
      <c r="TJS624" s="396"/>
      <c r="TJT624" s="396"/>
      <c r="TJU624" s="396"/>
      <c r="TJV624" s="396"/>
      <c r="TJW624" s="396"/>
      <c r="TJX624" s="396"/>
      <c r="TJY624" s="396"/>
      <c r="TJZ624" s="396"/>
      <c r="TKA624" s="396"/>
      <c r="TKB624" s="396"/>
      <c r="TKC624" s="396"/>
      <c r="TKD624" s="396"/>
      <c r="TKE624" s="396"/>
      <c r="TKF624" s="396"/>
      <c r="TKG624" s="396"/>
      <c r="TKH624" s="396"/>
      <c r="TKI624" s="396"/>
      <c r="TKJ624" s="396"/>
      <c r="TKK624" s="396"/>
      <c r="TKL624" s="396"/>
      <c r="TKM624" s="396"/>
      <c r="TKN624" s="396"/>
      <c r="TKO624" s="396"/>
      <c r="TKP624" s="396"/>
      <c r="TKQ624" s="396"/>
      <c r="TKR624" s="396"/>
      <c r="TKS624" s="396"/>
      <c r="TKT624" s="396"/>
      <c r="TKU624" s="396"/>
      <c r="TKV624" s="396"/>
      <c r="TKW624" s="396"/>
      <c r="TKX624" s="396"/>
      <c r="TKY624" s="396"/>
      <c r="TKZ624" s="396"/>
      <c r="TLA624" s="396"/>
      <c r="TLB624" s="396"/>
      <c r="TLC624" s="396"/>
      <c r="TLD624" s="396"/>
      <c r="TLE624" s="396"/>
      <c r="TLF624" s="396"/>
      <c r="TLG624" s="396"/>
      <c r="TLH624" s="396"/>
      <c r="TLI624" s="396"/>
      <c r="TLJ624" s="396"/>
      <c r="TLK624" s="396"/>
      <c r="TLL624" s="396"/>
      <c r="TLM624" s="396"/>
      <c r="TLN624" s="396"/>
      <c r="TLO624" s="396"/>
      <c r="TLP624" s="396"/>
      <c r="TLQ624" s="396"/>
      <c r="TLR624" s="396"/>
      <c r="TLS624" s="396"/>
      <c r="TLT624" s="396"/>
      <c r="TLU624" s="396"/>
      <c r="TLV624" s="396"/>
      <c r="TLW624" s="396"/>
      <c r="TLX624" s="396"/>
      <c r="TLY624" s="396"/>
      <c r="TLZ624" s="396"/>
      <c r="TMA624" s="396"/>
      <c r="TMB624" s="396"/>
      <c r="TMC624" s="396"/>
      <c r="TMD624" s="396"/>
      <c r="TME624" s="396"/>
      <c r="TMF624" s="396"/>
      <c r="TMG624" s="396"/>
      <c r="TMH624" s="396"/>
      <c r="TMI624" s="396"/>
      <c r="TMJ624" s="396"/>
      <c r="TMK624" s="396"/>
      <c r="TML624" s="396"/>
      <c r="TMM624" s="396"/>
      <c r="TMN624" s="396"/>
      <c r="TMO624" s="396"/>
      <c r="TMP624" s="396"/>
      <c r="TMQ624" s="396"/>
      <c r="TMR624" s="396"/>
      <c r="TMS624" s="396"/>
      <c r="TMT624" s="396"/>
      <c r="TMU624" s="396"/>
      <c r="TMV624" s="396"/>
      <c r="TMW624" s="396"/>
      <c r="TMX624" s="396"/>
      <c r="TMY624" s="396"/>
      <c r="TMZ624" s="396"/>
      <c r="TNA624" s="396"/>
      <c r="TNB624" s="396"/>
      <c r="TNC624" s="396"/>
      <c r="TND624" s="396"/>
      <c r="TNE624" s="396"/>
      <c r="TNF624" s="396"/>
      <c r="TNG624" s="396"/>
      <c r="TNH624" s="396"/>
      <c r="TNI624" s="396"/>
      <c r="TNJ624" s="396"/>
      <c r="TNK624" s="396"/>
      <c r="TNL624" s="396"/>
      <c r="TNM624" s="396"/>
      <c r="TNN624" s="396"/>
      <c r="TNO624" s="396"/>
      <c r="TNP624" s="396"/>
      <c r="TNQ624" s="396"/>
      <c r="TNR624" s="396"/>
      <c r="TNS624" s="396"/>
      <c r="TNT624" s="396"/>
      <c r="TNU624" s="396"/>
      <c r="TNV624" s="396"/>
      <c r="TNW624" s="396"/>
      <c r="TNX624" s="396"/>
      <c r="TNY624" s="396"/>
      <c r="TNZ624" s="396"/>
      <c r="TOA624" s="396"/>
      <c r="TOB624" s="396"/>
      <c r="TOC624" s="396"/>
      <c r="TOD624" s="396"/>
      <c r="TOE624" s="396"/>
      <c r="TOF624" s="396"/>
      <c r="TOG624" s="396"/>
      <c r="TOH624" s="396"/>
      <c r="TOI624" s="396"/>
      <c r="TOJ624" s="396"/>
      <c r="TOK624" s="396"/>
      <c r="TOL624" s="396"/>
      <c r="TOM624" s="396"/>
      <c r="TON624" s="396"/>
      <c r="TOO624" s="396"/>
      <c r="TOP624" s="396"/>
      <c r="TOQ624" s="396"/>
      <c r="TOR624" s="396"/>
      <c r="TOS624" s="396"/>
      <c r="TOT624" s="396"/>
      <c r="TOU624" s="396"/>
      <c r="TOV624" s="396"/>
      <c r="TOW624" s="396"/>
      <c r="TOX624" s="396"/>
      <c r="TOY624" s="396"/>
      <c r="TOZ624" s="396"/>
      <c r="TPA624" s="396"/>
      <c r="TPB624" s="396"/>
      <c r="TPC624" s="396"/>
      <c r="TPD624" s="396"/>
      <c r="TPE624" s="396"/>
      <c r="TPF624" s="396"/>
      <c r="TPG624" s="396"/>
      <c r="TPH624" s="396"/>
      <c r="TPI624" s="396"/>
      <c r="TPJ624" s="396"/>
      <c r="TPK624" s="396"/>
      <c r="TPL624" s="396"/>
      <c r="TPM624" s="396"/>
      <c r="TPN624" s="396"/>
      <c r="TPO624" s="396"/>
      <c r="TPP624" s="396"/>
      <c r="TPQ624" s="396"/>
      <c r="TPR624" s="396"/>
      <c r="TPS624" s="396"/>
      <c r="TPT624" s="396"/>
      <c r="TPU624" s="396"/>
      <c r="TPV624" s="396"/>
      <c r="TPW624" s="396"/>
      <c r="TPX624" s="396"/>
      <c r="TPY624" s="396"/>
      <c r="TPZ624" s="396"/>
      <c r="TQA624" s="396"/>
      <c r="TQB624" s="396"/>
      <c r="TQC624" s="396"/>
      <c r="TQD624" s="396"/>
      <c r="TQE624" s="396"/>
      <c r="TQF624" s="396"/>
      <c r="TQG624" s="396"/>
      <c r="TQH624" s="396"/>
      <c r="TQI624" s="396"/>
      <c r="TQJ624" s="396"/>
      <c r="TQK624" s="396"/>
      <c r="TQL624" s="396"/>
      <c r="TQM624" s="396"/>
      <c r="TQN624" s="396"/>
      <c r="TQO624" s="396"/>
      <c r="TQP624" s="396"/>
      <c r="TQQ624" s="396"/>
      <c r="TQR624" s="396"/>
      <c r="TQS624" s="396"/>
      <c r="TQT624" s="396"/>
      <c r="TQU624" s="396"/>
      <c r="TQV624" s="396"/>
      <c r="TQW624" s="396"/>
      <c r="TQX624" s="396"/>
      <c r="TQY624" s="396"/>
      <c r="TQZ624" s="396"/>
      <c r="TRA624" s="396"/>
      <c r="TRB624" s="396"/>
      <c r="TRC624" s="396"/>
      <c r="TRD624" s="396"/>
      <c r="TRE624" s="396"/>
      <c r="TRF624" s="396"/>
      <c r="TRG624" s="396"/>
      <c r="TRH624" s="396"/>
      <c r="TRI624" s="396"/>
      <c r="TRJ624" s="396"/>
      <c r="TRK624" s="396"/>
      <c r="TRL624" s="396"/>
      <c r="TRM624" s="396"/>
      <c r="TRN624" s="396"/>
      <c r="TRO624" s="396"/>
      <c r="TRP624" s="396"/>
      <c r="TRQ624" s="396"/>
      <c r="TRR624" s="396"/>
      <c r="TRS624" s="396"/>
      <c r="TRT624" s="396"/>
      <c r="TRU624" s="396"/>
      <c r="TRV624" s="396"/>
      <c r="TRW624" s="396"/>
      <c r="TRX624" s="396"/>
      <c r="TRY624" s="396"/>
      <c r="TRZ624" s="396"/>
      <c r="TSA624" s="396"/>
      <c r="TSB624" s="396"/>
      <c r="TSC624" s="396"/>
      <c r="TSD624" s="396"/>
      <c r="TSE624" s="396"/>
      <c r="TSF624" s="396"/>
      <c r="TSG624" s="396"/>
      <c r="TSH624" s="396"/>
      <c r="TSI624" s="396"/>
      <c r="TSJ624" s="396"/>
      <c r="TSK624" s="396"/>
      <c r="TSL624" s="396"/>
      <c r="TSM624" s="396"/>
      <c r="TSN624" s="396"/>
      <c r="TSO624" s="396"/>
      <c r="TSP624" s="396"/>
      <c r="TSQ624" s="396"/>
      <c r="TSR624" s="396"/>
      <c r="TSS624" s="396"/>
      <c r="TST624" s="396"/>
      <c r="TSU624" s="396"/>
      <c r="TSV624" s="396"/>
      <c r="TSW624" s="396"/>
      <c r="TSX624" s="396"/>
      <c r="TSY624" s="396"/>
      <c r="TSZ624" s="396"/>
      <c r="TTA624" s="396"/>
      <c r="TTB624" s="396"/>
      <c r="TTC624" s="396"/>
      <c r="TTD624" s="396"/>
      <c r="TTE624" s="396"/>
      <c r="TTF624" s="396"/>
      <c r="TTG624" s="396"/>
      <c r="TTH624" s="396"/>
      <c r="TTI624" s="396"/>
      <c r="TTJ624" s="396"/>
      <c r="TTK624" s="396"/>
      <c r="TTL624" s="396"/>
      <c r="TTM624" s="396"/>
      <c r="TTN624" s="396"/>
      <c r="TTO624" s="396"/>
      <c r="TTP624" s="396"/>
      <c r="TTQ624" s="396"/>
      <c r="TTR624" s="396"/>
      <c r="TTS624" s="396"/>
      <c r="TTT624" s="396"/>
      <c r="TTU624" s="396"/>
      <c r="TTV624" s="396"/>
      <c r="TTW624" s="396"/>
      <c r="TTX624" s="396"/>
      <c r="TTY624" s="396"/>
      <c r="TTZ624" s="396"/>
      <c r="TUA624" s="396"/>
      <c r="TUB624" s="396"/>
      <c r="TUC624" s="396"/>
      <c r="TUD624" s="396"/>
      <c r="TUE624" s="396"/>
      <c r="TUF624" s="396"/>
      <c r="TUG624" s="396"/>
      <c r="TUH624" s="396"/>
      <c r="TUI624" s="396"/>
      <c r="TUJ624" s="396"/>
      <c r="TUK624" s="396"/>
      <c r="TUL624" s="396"/>
      <c r="TUM624" s="396"/>
      <c r="TUN624" s="396"/>
      <c r="TUO624" s="396"/>
      <c r="TUP624" s="396"/>
      <c r="TUQ624" s="396"/>
      <c r="TUR624" s="396"/>
      <c r="TUS624" s="396"/>
      <c r="TUT624" s="396"/>
      <c r="TUU624" s="396"/>
      <c r="TUV624" s="396"/>
      <c r="TUW624" s="396"/>
      <c r="TUX624" s="396"/>
      <c r="TUY624" s="396"/>
      <c r="TUZ624" s="396"/>
      <c r="TVA624" s="396"/>
      <c r="TVB624" s="396"/>
      <c r="TVC624" s="396"/>
      <c r="TVD624" s="396"/>
      <c r="TVE624" s="396"/>
      <c r="TVF624" s="396"/>
      <c r="TVG624" s="396"/>
      <c r="TVH624" s="396"/>
      <c r="TVI624" s="396"/>
      <c r="TVJ624" s="396"/>
      <c r="TVK624" s="396"/>
      <c r="TVL624" s="396"/>
      <c r="TVM624" s="396"/>
      <c r="TVN624" s="396"/>
      <c r="TVO624" s="396"/>
      <c r="TVP624" s="396"/>
      <c r="TVQ624" s="396"/>
      <c r="TVR624" s="396"/>
      <c r="TVS624" s="396"/>
      <c r="TVT624" s="396"/>
      <c r="TVU624" s="396"/>
      <c r="TVV624" s="396"/>
      <c r="TVW624" s="396"/>
      <c r="TVX624" s="396"/>
      <c r="TVY624" s="396"/>
      <c r="TVZ624" s="396"/>
      <c r="TWA624" s="396"/>
      <c r="TWB624" s="396"/>
      <c r="TWC624" s="396"/>
      <c r="TWD624" s="396"/>
      <c r="TWE624" s="396"/>
      <c r="TWF624" s="396"/>
      <c r="TWG624" s="396"/>
      <c r="TWH624" s="396"/>
      <c r="TWI624" s="396"/>
      <c r="TWJ624" s="396"/>
      <c r="TWK624" s="396"/>
      <c r="TWL624" s="396"/>
      <c r="TWM624" s="396"/>
      <c r="TWN624" s="396"/>
      <c r="TWO624" s="396"/>
      <c r="TWP624" s="396"/>
      <c r="TWQ624" s="396"/>
      <c r="TWR624" s="396"/>
      <c r="TWS624" s="396"/>
      <c r="TWT624" s="396"/>
      <c r="TWU624" s="396"/>
      <c r="TWV624" s="396"/>
      <c r="TWW624" s="396"/>
      <c r="TWX624" s="396"/>
      <c r="TWY624" s="396"/>
      <c r="TWZ624" s="396"/>
      <c r="TXA624" s="396"/>
      <c r="TXB624" s="396"/>
      <c r="TXC624" s="396"/>
      <c r="TXD624" s="396"/>
      <c r="TXE624" s="396"/>
      <c r="TXF624" s="396"/>
      <c r="TXG624" s="396"/>
      <c r="TXH624" s="396"/>
      <c r="TXI624" s="396"/>
      <c r="TXJ624" s="396"/>
      <c r="TXK624" s="396"/>
      <c r="TXL624" s="396"/>
      <c r="TXM624" s="396"/>
      <c r="TXN624" s="396"/>
      <c r="TXO624" s="396"/>
      <c r="TXP624" s="396"/>
      <c r="TXQ624" s="396"/>
      <c r="TXR624" s="396"/>
      <c r="TXS624" s="396"/>
      <c r="TXT624" s="396"/>
      <c r="TXU624" s="396"/>
      <c r="TXV624" s="396"/>
      <c r="TXW624" s="396"/>
      <c r="TXX624" s="396"/>
      <c r="TXY624" s="396"/>
      <c r="TXZ624" s="396"/>
      <c r="TYA624" s="396"/>
      <c r="TYB624" s="396"/>
      <c r="TYC624" s="396"/>
      <c r="TYD624" s="396"/>
      <c r="TYE624" s="396"/>
      <c r="TYF624" s="396"/>
      <c r="TYG624" s="396"/>
      <c r="TYH624" s="396"/>
      <c r="TYI624" s="396"/>
      <c r="TYJ624" s="396"/>
      <c r="TYK624" s="396"/>
      <c r="TYL624" s="396"/>
      <c r="TYM624" s="396"/>
      <c r="TYN624" s="396"/>
      <c r="TYO624" s="396"/>
      <c r="TYP624" s="396"/>
      <c r="TYQ624" s="396"/>
      <c r="TYR624" s="396"/>
      <c r="TYS624" s="396"/>
      <c r="TYT624" s="396"/>
      <c r="TYU624" s="396"/>
      <c r="TYV624" s="396"/>
      <c r="TYW624" s="396"/>
      <c r="TYX624" s="396"/>
      <c r="TYY624" s="396"/>
      <c r="TYZ624" s="396"/>
      <c r="TZA624" s="396"/>
      <c r="TZB624" s="396"/>
      <c r="TZC624" s="396"/>
      <c r="TZD624" s="396"/>
      <c r="TZE624" s="396"/>
      <c r="TZF624" s="396"/>
      <c r="TZG624" s="396"/>
      <c r="TZH624" s="396"/>
      <c r="TZI624" s="396"/>
      <c r="TZJ624" s="396"/>
      <c r="TZK624" s="396"/>
      <c r="TZL624" s="396"/>
      <c r="TZM624" s="396"/>
      <c r="TZN624" s="396"/>
      <c r="TZO624" s="396"/>
      <c r="TZP624" s="396"/>
      <c r="TZQ624" s="396"/>
      <c r="TZR624" s="396"/>
      <c r="TZS624" s="396"/>
      <c r="TZT624" s="396"/>
      <c r="TZU624" s="396"/>
      <c r="TZV624" s="396"/>
      <c r="TZW624" s="396"/>
      <c r="TZX624" s="396"/>
      <c r="TZY624" s="396"/>
      <c r="TZZ624" s="396"/>
      <c r="UAA624" s="396"/>
      <c r="UAB624" s="396"/>
      <c r="UAC624" s="396"/>
      <c r="UAD624" s="396"/>
      <c r="UAE624" s="396"/>
      <c r="UAF624" s="396"/>
      <c r="UAG624" s="396"/>
      <c r="UAH624" s="396"/>
      <c r="UAI624" s="396"/>
      <c r="UAJ624" s="396"/>
      <c r="UAK624" s="396"/>
      <c r="UAL624" s="396"/>
      <c r="UAM624" s="396"/>
      <c r="UAN624" s="396"/>
      <c r="UAO624" s="396"/>
      <c r="UAP624" s="396"/>
      <c r="UAQ624" s="396"/>
      <c r="UAR624" s="396"/>
      <c r="UAS624" s="396"/>
      <c r="UAT624" s="396"/>
      <c r="UAU624" s="396"/>
      <c r="UAV624" s="396"/>
      <c r="UAW624" s="396"/>
      <c r="UAX624" s="396"/>
      <c r="UAY624" s="396"/>
      <c r="UAZ624" s="396"/>
      <c r="UBA624" s="396"/>
      <c r="UBB624" s="396"/>
      <c r="UBC624" s="396"/>
      <c r="UBD624" s="396"/>
      <c r="UBE624" s="396"/>
      <c r="UBF624" s="396"/>
      <c r="UBG624" s="396"/>
      <c r="UBH624" s="396"/>
      <c r="UBI624" s="396"/>
      <c r="UBJ624" s="396"/>
      <c r="UBK624" s="396"/>
      <c r="UBL624" s="396"/>
      <c r="UBM624" s="396"/>
      <c r="UBN624" s="396"/>
      <c r="UBO624" s="396"/>
      <c r="UBP624" s="396"/>
      <c r="UBQ624" s="396"/>
      <c r="UBR624" s="396"/>
      <c r="UBS624" s="396"/>
      <c r="UBT624" s="396"/>
      <c r="UBU624" s="396"/>
      <c r="UBV624" s="396"/>
      <c r="UBW624" s="396"/>
      <c r="UBX624" s="396"/>
      <c r="UBY624" s="396"/>
      <c r="UBZ624" s="396"/>
      <c r="UCA624" s="396"/>
      <c r="UCB624" s="396"/>
      <c r="UCC624" s="396"/>
      <c r="UCD624" s="396"/>
      <c r="UCE624" s="396"/>
      <c r="UCF624" s="396"/>
      <c r="UCG624" s="396"/>
      <c r="UCH624" s="396"/>
      <c r="UCI624" s="396"/>
      <c r="UCJ624" s="396"/>
      <c r="UCK624" s="396"/>
      <c r="UCL624" s="396"/>
      <c r="UCM624" s="396"/>
      <c r="UCN624" s="396"/>
      <c r="UCO624" s="396"/>
      <c r="UCP624" s="396"/>
      <c r="UCQ624" s="396"/>
      <c r="UCR624" s="396"/>
      <c r="UCS624" s="396"/>
      <c r="UCT624" s="396"/>
      <c r="UCU624" s="396"/>
      <c r="UCV624" s="396"/>
      <c r="UCW624" s="396"/>
      <c r="UCX624" s="396"/>
      <c r="UCY624" s="396"/>
      <c r="UCZ624" s="396"/>
      <c r="UDA624" s="396"/>
      <c r="UDB624" s="396"/>
      <c r="UDC624" s="396"/>
      <c r="UDD624" s="396"/>
      <c r="UDE624" s="396"/>
      <c r="UDF624" s="396"/>
      <c r="UDG624" s="396"/>
      <c r="UDH624" s="396"/>
      <c r="UDI624" s="396"/>
      <c r="UDJ624" s="396"/>
      <c r="UDK624" s="396"/>
      <c r="UDL624" s="396"/>
      <c r="UDM624" s="396"/>
      <c r="UDN624" s="396"/>
      <c r="UDO624" s="396"/>
      <c r="UDP624" s="396"/>
      <c r="UDQ624" s="396"/>
      <c r="UDR624" s="396"/>
      <c r="UDS624" s="396"/>
      <c r="UDT624" s="396"/>
      <c r="UDU624" s="396"/>
      <c r="UDV624" s="396"/>
      <c r="UDW624" s="396"/>
      <c r="UDX624" s="396"/>
      <c r="UDY624" s="396"/>
      <c r="UDZ624" s="396"/>
      <c r="UEA624" s="396"/>
      <c r="UEB624" s="396"/>
      <c r="UEC624" s="396"/>
      <c r="UED624" s="396"/>
      <c r="UEE624" s="396"/>
      <c r="UEF624" s="396"/>
      <c r="UEG624" s="396"/>
      <c r="UEH624" s="396"/>
      <c r="UEI624" s="396"/>
      <c r="UEJ624" s="396"/>
      <c r="UEK624" s="396"/>
      <c r="UEL624" s="396"/>
      <c r="UEM624" s="396"/>
      <c r="UEN624" s="396"/>
      <c r="UEO624" s="396"/>
      <c r="UEP624" s="396"/>
      <c r="UEQ624" s="396"/>
      <c r="UER624" s="396"/>
      <c r="UES624" s="396"/>
      <c r="UET624" s="396"/>
      <c r="UEU624" s="396"/>
      <c r="UEV624" s="396"/>
      <c r="UEW624" s="396"/>
      <c r="UEX624" s="396"/>
      <c r="UEY624" s="396"/>
      <c r="UEZ624" s="396"/>
      <c r="UFA624" s="396"/>
      <c r="UFB624" s="396"/>
      <c r="UFC624" s="396"/>
      <c r="UFD624" s="396"/>
      <c r="UFE624" s="396"/>
      <c r="UFF624" s="396"/>
      <c r="UFG624" s="396"/>
      <c r="UFH624" s="396"/>
      <c r="UFI624" s="396"/>
      <c r="UFJ624" s="396"/>
      <c r="UFK624" s="396"/>
      <c r="UFL624" s="396"/>
      <c r="UFM624" s="396"/>
      <c r="UFN624" s="396"/>
      <c r="UFO624" s="396"/>
      <c r="UFP624" s="396"/>
      <c r="UFQ624" s="396"/>
      <c r="UFR624" s="396"/>
      <c r="UFS624" s="396"/>
      <c r="UFT624" s="396"/>
      <c r="UFU624" s="396"/>
      <c r="UFV624" s="396"/>
      <c r="UFW624" s="396"/>
      <c r="UFX624" s="396"/>
      <c r="UFY624" s="396"/>
      <c r="UFZ624" s="396"/>
      <c r="UGA624" s="396"/>
      <c r="UGB624" s="396"/>
      <c r="UGC624" s="396"/>
      <c r="UGD624" s="396"/>
      <c r="UGE624" s="396"/>
      <c r="UGF624" s="396"/>
      <c r="UGG624" s="396"/>
      <c r="UGH624" s="396"/>
      <c r="UGI624" s="396"/>
      <c r="UGJ624" s="396"/>
      <c r="UGK624" s="396"/>
      <c r="UGL624" s="396"/>
      <c r="UGM624" s="396"/>
      <c r="UGN624" s="396"/>
      <c r="UGO624" s="396"/>
      <c r="UGP624" s="396"/>
      <c r="UGQ624" s="396"/>
      <c r="UGR624" s="396"/>
      <c r="UGS624" s="396"/>
      <c r="UGT624" s="396"/>
      <c r="UGU624" s="396"/>
      <c r="UGV624" s="396"/>
      <c r="UGW624" s="396"/>
      <c r="UGX624" s="396"/>
      <c r="UGY624" s="396"/>
      <c r="UGZ624" s="396"/>
      <c r="UHA624" s="396"/>
      <c r="UHB624" s="396"/>
      <c r="UHC624" s="396"/>
      <c r="UHD624" s="396"/>
      <c r="UHE624" s="396"/>
      <c r="UHF624" s="396"/>
      <c r="UHG624" s="396"/>
      <c r="UHH624" s="396"/>
      <c r="UHI624" s="396"/>
      <c r="UHJ624" s="396"/>
      <c r="UHK624" s="396"/>
      <c r="UHL624" s="396"/>
      <c r="UHM624" s="396"/>
      <c r="UHN624" s="396"/>
      <c r="UHO624" s="396"/>
      <c r="UHP624" s="396"/>
      <c r="UHQ624" s="396"/>
      <c r="UHR624" s="396"/>
      <c r="UHS624" s="396"/>
      <c r="UHT624" s="396"/>
      <c r="UHU624" s="396"/>
      <c r="UHV624" s="396"/>
      <c r="UHW624" s="396"/>
      <c r="UHX624" s="396"/>
      <c r="UHY624" s="396"/>
      <c r="UHZ624" s="396"/>
      <c r="UIA624" s="396"/>
      <c r="UIB624" s="396"/>
      <c r="UIC624" s="396"/>
      <c r="UID624" s="396"/>
      <c r="UIE624" s="396"/>
      <c r="UIF624" s="396"/>
      <c r="UIG624" s="396"/>
      <c r="UIH624" s="396"/>
      <c r="UII624" s="396"/>
      <c r="UIJ624" s="396"/>
      <c r="UIK624" s="396"/>
      <c r="UIL624" s="396"/>
      <c r="UIM624" s="396"/>
      <c r="UIN624" s="396"/>
      <c r="UIO624" s="396"/>
      <c r="UIP624" s="396"/>
      <c r="UIQ624" s="396"/>
      <c r="UIR624" s="396"/>
      <c r="UIS624" s="396"/>
      <c r="UIT624" s="396"/>
      <c r="UIU624" s="396"/>
      <c r="UIV624" s="396"/>
      <c r="UIW624" s="396"/>
      <c r="UIX624" s="396"/>
      <c r="UIY624" s="396"/>
      <c r="UIZ624" s="396"/>
      <c r="UJA624" s="396"/>
      <c r="UJB624" s="396"/>
      <c r="UJC624" s="396"/>
      <c r="UJD624" s="396"/>
      <c r="UJE624" s="396"/>
      <c r="UJF624" s="396"/>
      <c r="UJG624" s="396"/>
      <c r="UJH624" s="396"/>
      <c r="UJI624" s="396"/>
      <c r="UJJ624" s="396"/>
      <c r="UJK624" s="396"/>
      <c r="UJL624" s="396"/>
      <c r="UJM624" s="396"/>
      <c r="UJN624" s="396"/>
      <c r="UJO624" s="396"/>
      <c r="UJP624" s="396"/>
      <c r="UJQ624" s="396"/>
      <c r="UJR624" s="396"/>
      <c r="UJS624" s="396"/>
      <c r="UJT624" s="396"/>
      <c r="UJU624" s="396"/>
      <c r="UJV624" s="396"/>
      <c r="UJW624" s="396"/>
      <c r="UJX624" s="396"/>
      <c r="UJY624" s="396"/>
      <c r="UJZ624" s="396"/>
      <c r="UKA624" s="396"/>
      <c r="UKB624" s="396"/>
      <c r="UKC624" s="396"/>
      <c r="UKD624" s="396"/>
      <c r="UKE624" s="396"/>
      <c r="UKF624" s="396"/>
      <c r="UKG624" s="396"/>
      <c r="UKH624" s="396"/>
      <c r="UKI624" s="396"/>
      <c r="UKJ624" s="396"/>
      <c r="UKK624" s="396"/>
      <c r="UKL624" s="396"/>
      <c r="UKM624" s="396"/>
      <c r="UKN624" s="396"/>
      <c r="UKO624" s="396"/>
      <c r="UKP624" s="396"/>
      <c r="UKQ624" s="396"/>
      <c r="UKR624" s="396"/>
      <c r="UKS624" s="396"/>
      <c r="UKT624" s="396"/>
      <c r="UKU624" s="396"/>
      <c r="UKV624" s="396"/>
      <c r="UKW624" s="396"/>
      <c r="UKX624" s="396"/>
      <c r="UKY624" s="396"/>
      <c r="UKZ624" s="396"/>
      <c r="ULA624" s="396"/>
      <c r="ULB624" s="396"/>
      <c r="ULC624" s="396"/>
      <c r="ULD624" s="396"/>
      <c r="ULE624" s="396"/>
      <c r="ULF624" s="396"/>
      <c r="ULG624" s="396"/>
      <c r="ULH624" s="396"/>
      <c r="ULI624" s="396"/>
      <c r="ULJ624" s="396"/>
      <c r="ULK624" s="396"/>
      <c r="ULL624" s="396"/>
      <c r="ULM624" s="396"/>
      <c r="ULN624" s="396"/>
      <c r="ULO624" s="396"/>
      <c r="ULP624" s="396"/>
      <c r="ULQ624" s="396"/>
      <c r="ULR624" s="396"/>
      <c r="ULS624" s="396"/>
      <c r="ULT624" s="396"/>
      <c r="ULU624" s="396"/>
      <c r="ULV624" s="396"/>
      <c r="ULW624" s="396"/>
      <c r="ULX624" s="396"/>
      <c r="ULY624" s="396"/>
      <c r="ULZ624" s="396"/>
      <c r="UMA624" s="396"/>
      <c r="UMB624" s="396"/>
      <c r="UMC624" s="396"/>
      <c r="UMD624" s="396"/>
      <c r="UME624" s="396"/>
      <c r="UMF624" s="396"/>
      <c r="UMG624" s="396"/>
      <c r="UMH624" s="396"/>
      <c r="UMI624" s="396"/>
      <c r="UMJ624" s="396"/>
      <c r="UMK624" s="396"/>
      <c r="UML624" s="396"/>
      <c r="UMM624" s="396"/>
      <c r="UMN624" s="396"/>
      <c r="UMO624" s="396"/>
      <c r="UMP624" s="396"/>
      <c r="UMQ624" s="396"/>
      <c r="UMR624" s="396"/>
      <c r="UMS624" s="396"/>
      <c r="UMT624" s="396"/>
      <c r="UMU624" s="396"/>
      <c r="UMV624" s="396"/>
      <c r="UMW624" s="396"/>
      <c r="UMX624" s="396"/>
      <c r="UMY624" s="396"/>
      <c r="UMZ624" s="396"/>
      <c r="UNA624" s="396"/>
      <c r="UNB624" s="396"/>
      <c r="UNC624" s="396"/>
      <c r="UND624" s="396"/>
      <c r="UNE624" s="396"/>
      <c r="UNF624" s="396"/>
      <c r="UNG624" s="396"/>
      <c r="UNH624" s="396"/>
      <c r="UNI624" s="396"/>
      <c r="UNJ624" s="396"/>
      <c r="UNK624" s="396"/>
      <c r="UNL624" s="396"/>
      <c r="UNM624" s="396"/>
      <c r="UNN624" s="396"/>
      <c r="UNO624" s="396"/>
      <c r="UNP624" s="396"/>
      <c r="UNQ624" s="396"/>
      <c r="UNR624" s="396"/>
      <c r="UNS624" s="396"/>
      <c r="UNT624" s="396"/>
      <c r="UNU624" s="396"/>
      <c r="UNV624" s="396"/>
      <c r="UNW624" s="396"/>
      <c r="UNX624" s="396"/>
      <c r="UNY624" s="396"/>
      <c r="UNZ624" s="396"/>
      <c r="UOA624" s="396"/>
      <c r="UOB624" s="396"/>
      <c r="UOC624" s="396"/>
      <c r="UOD624" s="396"/>
      <c r="UOE624" s="396"/>
      <c r="UOF624" s="396"/>
      <c r="UOG624" s="396"/>
      <c r="UOH624" s="396"/>
      <c r="UOI624" s="396"/>
      <c r="UOJ624" s="396"/>
      <c r="UOK624" s="396"/>
      <c r="UOL624" s="396"/>
      <c r="UOM624" s="396"/>
      <c r="UON624" s="396"/>
      <c r="UOO624" s="396"/>
      <c r="UOP624" s="396"/>
      <c r="UOQ624" s="396"/>
      <c r="UOR624" s="396"/>
      <c r="UOS624" s="396"/>
      <c r="UOT624" s="396"/>
      <c r="UOU624" s="396"/>
      <c r="UOV624" s="396"/>
      <c r="UOW624" s="396"/>
      <c r="UOX624" s="396"/>
      <c r="UOY624" s="396"/>
      <c r="UOZ624" s="396"/>
      <c r="UPA624" s="396"/>
      <c r="UPB624" s="396"/>
      <c r="UPC624" s="396"/>
      <c r="UPD624" s="396"/>
      <c r="UPE624" s="396"/>
      <c r="UPF624" s="396"/>
      <c r="UPG624" s="396"/>
      <c r="UPH624" s="396"/>
      <c r="UPI624" s="396"/>
      <c r="UPJ624" s="396"/>
      <c r="UPK624" s="396"/>
      <c r="UPL624" s="396"/>
      <c r="UPM624" s="396"/>
      <c r="UPN624" s="396"/>
      <c r="UPO624" s="396"/>
      <c r="UPP624" s="396"/>
      <c r="UPQ624" s="396"/>
      <c r="UPR624" s="396"/>
      <c r="UPS624" s="396"/>
      <c r="UPT624" s="396"/>
      <c r="UPU624" s="396"/>
      <c r="UPV624" s="396"/>
      <c r="UPW624" s="396"/>
      <c r="UPX624" s="396"/>
      <c r="UPY624" s="396"/>
      <c r="UPZ624" s="396"/>
      <c r="UQA624" s="396"/>
      <c r="UQB624" s="396"/>
      <c r="UQC624" s="396"/>
      <c r="UQD624" s="396"/>
      <c r="UQE624" s="396"/>
      <c r="UQF624" s="396"/>
      <c r="UQG624" s="396"/>
      <c r="UQH624" s="396"/>
      <c r="UQI624" s="396"/>
      <c r="UQJ624" s="396"/>
      <c r="UQK624" s="396"/>
      <c r="UQL624" s="396"/>
      <c r="UQM624" s="396"/>
      <c r="UQN624" s="396"/>
      <c r="UQO624" s="396"/>
      <c r="UQP624" s="396"/>
      <c r="UQQ624" s="396"/>
      <c r="UQR624" s="396"/>
      <c r="UQS624" s="396"/>
      <c r="UQT624" s="396"/>
      <c r="UQU624" s="396"/>
      <c r="UQV624" s="396"/>
      <c r="UQW624" s="396"/>
      <c r="UQX624" s="396"/>
      <c r="UQY624" s="396"/>
      <c r="UQZ624" s="396"/>
      <c r="URA624" s="396"/>
      <c r="URB624" s="396"/>
      <c r="URC624" s="396"/>
      <c r="URD624" s="396"/>
      <c r="URE624" s="396"/>
      <c r="URF624" s="396"/>
      <c r="URG624" s="396"/>
      <c r="URH624" s="396"/>
      <c r="URI624" s="396"/>
      <c r="URJ624" s="396"/>
      <c r="URK624" s="396"/>
      <c r="URL624" s="396"/>
      <c r="URM624" s="396"/>
      <c r="URN624" s="396"/>
      <c r="URO624" s="396"/>
      <c r="URP624" s="396"/>
      <c r="URQ624" s="396"/>
      <c r="URR624" s="396"/>
      <c r="URS624" s="396"/>
      <c r="URT624" s="396"/>
      <c r="URU624" s="396"/>
      <c r="URV624" s="396"/>
      <c r="URW624" s="396"/>
      <c r="URX624" s="396"/>
      <c r="URY624" s="396"/>
      <c r="URZ624" s="396"/>
      <c r="USA624" s="396"/>
      <c r="USB624" s="396"/>
      <c r="USC624" s="396"/>
      <c r="USD624" s="396"/>
      <c r="USE624" s="396"/>
      <c r="USF624" s="396"/>
      <c r="USG624" s="396"/>
      <c r="USH624" s="396"/>
      <c r="USI624" s="396"/>
      <c r="USJ624" s="396"/>
      <c r="USK624" s="396"/>
      <c r="USL624" s="396"/>
      <c r="USM624" s="396"/>
      <c r="USN624" s="396"/>
      <c r="USO624" s="396"/>
      <c r="USP624" s="396"/>
      <c r="USQ624" s="396"/>
      <c r="USR624" s="396"/>
      <c r="USS624" s="396"/>
      <c r="UST624" s="396"/>
      <c r="USU624" s="396"/>
      <c r="USV624" s="396"/>
      <c r="USW624" s="396"/>
      <c r="USX624" s="396"/>
      <c r="USY624" s="396"/>
      <c r="USZ624" s="396"/>
      <c r="UTA624" s="396"/>
      <c r="UTB624" s="396"/>
      <c r="UTC624" s="396"/>
      <c r="UTD624" s="396"/>
      <c r="UTE624" s="396"/>
      <c r="UTF624" s="396"/>
      <c r="UTG624" s="396"/>
      <c r="UTH624" s="396"/>
      <c r="UTI624" s="396"/>
      <c r="UTJ624" s="396"/>
      <c r="UTK624" s="396"/>
      <c r="UTL624" s="396"/>
      <c r="UTM624" s="396"/>
      <c r="UTN624" s="396"/>
      <c r="UTO624" s="396"/>
      <c r="UTP624" s="396"/>
      <c r="UTQ624" s="396"/>
      <c r="UTR624" s="396"/>
      <c r="UTS624" s="396"/>
      <c r="UTT624" s="396"/>
      <c r="UTU624" s="396"/>
      <c r="UTV624" s="396"/>
      <c r="UTW624" s="396"/>
      <c r="UTX624" s="396"/>
      <c r="UTY624" s="396"/>
      <c r="UTZ624" s="396"/>
      <c r="UUA624" s="396"/>
      <c r="UUB624" s="396"/>
      <c r="UUC624" s="396"/>
      <c r="UUD624" s="396"/>
      <c r="UUE624" s="396"/>
      <c r="UUF624" s="396"/>
      <c r="UUG624" s="396"/>
      <c r="UUH624" s="396"/>
      <c r="UUI624" s="396"/>
      <c r="UUJ624" s="396"/>
      <c r="UUK624" s="396"/>
      <c r="UUL624" s="396"/>
      <c r="UUM624" s="396"/>
      <c r="UUN624" s="396"/>
      <c r="UUO624" s="396"/>
      <c r="UUP624" s="396"/>
      <c r="UUQ624" s="396"/>
      <c r="UUR624" s="396"/>
      <c r="UUS624" s="396"/>
      <c r="UUT624" s="396"/>
      <c r="UUU624" s="396"/>
      <c r="UUV624" s="396"/>
      <c r="UUW624" s="396"/>
      <c r="UUX624" s="396"/>
      <c r="UUY624" s="396"/>
      <c r="UUZ624" s="396"/>
      <c r="UVA624" s="396"/>
      <c r="UVB624" s="396"/>
      <c r="UVC624" s="396"/>
      <c r="UVD624" s="396"/>
      <c r="UVE624" s="396"/>
      <c r="UVF624" s="396"/>
      <c r="UVG624" s="396"/>
      <c r="UVH624" s="396"/>
      <c r="UVI624" s="396"/>
      <c r="UVJ624" s="396"/>
      <c r="UVK624" s="396"/>
      <c r="UVL624" s="396"/>
      <c r="UVM624" s="396"/>
      <c r="UVN624" s="396"/>
      <c r="UVO624" s="396"/>
      <c r="UVP624" s="396"/>
      <c r="UVQ624" s="396"/>
      <c r="UVR624" s="396"/>
      <c r="UVS624" s="396"/>
      <c r="UVT624" s="396"/>
      <c r="UVU624" s="396"/>
      <c r="UVV624" s="396"/>
      <c r="UVW624" s="396"/>
      <c r="UVX624" s="396"/>
      <c r="UVY624" s="396"/>
      <c r="UVZ624" s="396"/>
      <c r="UWA624" s="396"/>
      <c r="UWB624" s="396"/>
      <c r="UWC624" s="396"/>
      <c r="UWD624" s="396"/>
      <c r="UWE624" s="396"/>
      <c r="UWF624" s="396"/>
      <c r="UWG624" s="396"/>
      <c r="UWH624" s="396"/>
      <c r="UWI624" s="396"/>
      <c r="UWJ624" s="396"/>
      <c r="UWK624" s="396"/>
      <c r="UWL624" s="396"/>
      <c r="UWM624" s="396"/>
      <c r="UWN624" s="396"/>
      <c r="UWO624" s="396"/>
      <c r="UWP624" s="396"/>
      <c r="UWQ624" s="396"/>
      <c r="UWR624" s="396"/>
      <c r="UWS624" s="396"/>
      <c r="UWT624" s="396"/>
      <c r="UWU624" s="396"/>
      <c r="UWV624" s="396"/>
      <c r="UWW624" s="396"/>
      <c r="UWX624" s="396"/>
      <c r="UWY624" s="396"/>
      <c r="UWZ624" s="396"/>
      <c r="UXA624" s="396"/>
      <c r="UXB624" s="396"/>
      <c r="UXC624" s="396"/>
      <c r="UXD624" s="396"/>
      <c r="UXE624" s="396"/>
      <c r="UXF624" s="396"/>
      <c r="UXG624" s="396"/>
      <c r="UXH624" s="396"/>
      <c r="UXI624" s="396"/>
      <c r="UXJ624" s="396"/>
      <c r="UXK624" s="396"/>
      <c r="UXL624" s="396"/>
      <c r="UXM624" s="396"/>
      <c r="UXN624" s="396"/>
      <c r="UXO624" s="396"/>
      <c r="UXP624" s="396"/>
      <c r="UXQ624" s="396"/>
      <c r="UXR624" s="396"/>
      <c r="UXS624" s="396"/>
      <c r="UXT624" s="396"/>
      <c r="UXU624" s="396"/>
      <c r="UXV624" s="396"/>
      <c r="UXW624" s="396"/>
      <c r="UXX624" s="396"/>
      <c r="UXY624" s="396"/>
      <c r="UXZ624" s="396"/>
      <c r="UYA624" s="396"/>
      <c r="UYB624" s="396"/>
      <c r="UYC624" s="396"/>
      <c r="UYD624" s="396"/>
      <c r="UYE624" s="396"/>
      <c r="UYF624" s="396"/>
      <c r="UYG624" s="396"/>
      <c r="UYH624" s="396"/>
      <c r="UYI624" s="396"/>
      <c r="UYJ624" s="396"/>
      <c r="UYK624" s="396"/>
      <c r="UYL624" s="396"/>
      <c r="UYM624" s="396"/>
      <c r="UYN624" s="396"/>
      <c r="UYO624" s="396"/>
      <c r="UYP624" s="396"/>
      <c r="UYQ624" s="396"/>
      <c r="UYR624" s="396"/>
      <c r="UYS624" s="396"/>
      <c r="UYT624" s="396"/>
      <c r="UYU624" s="396"/>
      <c r="UYV624" s="396"/>
      <c r="UYW624" s="396"/>
      <c r="UYX624" s="396"/>
      <c r="UYY624" s="396"/>
      <c r="UYZ624" s="396"/>
      <c r="UZA624" s="396"/>
      <c r="UZB624" s="396"/>
      <c r="UZC624" s="396"/>
      <c r="UZD624" s="396"/>
      <c r="UZE624" s="396"/>
      <c r="UZF624" s="396"/>
      <c r="UZG624" s="396"/>
      <c r="UZH624" s="396"/>
      <c r="UZI624" s="396"/>
      <c r="UZJ624" s="396"/>
      <c r="UZK624" s="396"/>
      <c r="UZL624" s="396"/>
      <c r="UZM624" s="396"/>
      <c r="UZN624" s="396"/>
      <c r="UZO624" s="396"/>
      <c r="UZP624" s="396"/>
      <c r="UZQ624" s="396"/>
      <c r="UZR624" s="396"/>
      <c r="UZS624" s="396"/>
      <c r="UZT624" s="396"/>
      <c r="UZU624" s="396"/>
      <c r="UZV624" s="396"/>
      <c r="UZW624" s="396"/>
      <c r="UZX624" s="396"/>
      <c r="UZY624" s="396"/>
      <c r="UZZ624" s="396"/>
      <c r="VAA624" s="396"/>
      <c r="VAB624" s="396"/>
      <c r="VAC624" s="396"/>
      <c r="VAD624" s="396"/>
      <c r="VAE624" s="396"/>
      <c r="VAF624" s="396"/>
      <c r="VAG624" s="396"/>
      <c r="VAH624" s="396"/>
      <c r="VAI624" s="396"/>
      <c r="VAJ624" s="396"/>
      <c r="VAK624" s="396"/>
      <c r="VAL624" s="396"/>
      <c r="VAM624" s="396"/>
      <c r="VAN624" s="396"/>
      <c r="VAO624" s="396"/>
      <c r="VAP624" s="396"/>
      <c r="VAQ624" s="396"/>
      <c r="VAR624" s="396"/>
      <c r="VAS624" s="396"/>
      <c r="VAT624" s="396"/>
      <c r="VAU624" s="396"/>
      <c r="VAV624" s="396"/>
      <c r="VAW624" s="396"/>
      <c r="VAX624" s="396"/>
      <c r="VAY624" s="396"/>
      <c r="VAZ624" s="396"/>
      <c r="VBA624" s="396"/>
      <c r="VBB624" s="396"/>
      <c r="VBC624" s="396"/>
      <c r="VBD624" s="396"/>
      <c r="VBE624" s="396"/>
      <c r="VBF624" s="396"/>
      <c r="VBG624" s="396"/>
      <c r="VBH624" s="396"/>
      <c r="VBI624" s="396"/>
      <c r="VBJ624" s="396"/>
      <c r="VBK624" s="396"/>
      <c r="VBL624" s="396"/>
      <c r="VBM624" s="396"/>
      <c r="VBN624" s="396"/>
      <c r="VBO624" s="396"/>
      <c r="VBP624" s="396"/>
      <c r="VBQ624" s="396"/>
      <c r="VBR624" s="396"/>
      <c r="VBS624" s="396"/>
      <c r="VBT624" s="396"/>
      <c r="VBU624" s="396"/>
      <c r="VBV624" s="396"/>
      <c r="VBW624" s="396"/>
      <c r="VBX624" s="396"/>
      <c r="VBY624" s="396"/>
      <c r="VBZ624" s="396"/>
      <c r="VCA624" s="396"/>
      <c r="VCB624" s="396"/>
      <c r="VCC624" s="396"/>
      <c r="VCD624" s="396"/>
      <c r="VCE624" s="396"/>
      <c r="VCF624" s="396"/>
      <c r="VCG624" s="396"/>
      <c r="VCH624" s="396"/>
      <c r="VCI624" s="396"/>
      <c r="VCJ624" s="396"/>
      <c r="VCK624" s="396"/>
      <c r="VCL624" s="396"/>
      <c r="VCM624" s="396"/>
      <c r="VCN624" s="396"/>
      <c r="VCO624" s="396"/>
      <c r="VCP624" s="396"/>
      <c r="VCQ624" s="396"/>
      <c r="VCR624" s="396"/>
      <c r="VCS624" s="396"/>
      <c r="VCT624" s="396"/>
      <c r="VCU624" s="396"/>
      <c r="VCV624" s="396"/>
      <c r="VCW624" s="396"/>
      <c r="VCX624" s="396"/>
      <c r="VCY624" s="396"/>
      <c r="VCZ624" s="396"/>
      <c r="VDA624" s="396"/>
      <c r="VDB624" s="396"/>
      <c r="VDC624" s="396"/>
      <c r="VDD624" s="396"/>
      <c r="VDE624" s="396"/>
      <c r="VDF624" s="396"/>
      <c r="VDG624" s="396"/>
      <c r="VDH624" s="396"/>
      <c r="VDI624" s="396"/>
      <c r="VDJ624" s="396"/>
      <c r="VDK624" s="396"/>
      <c r="VDL624" s="396"/>
      <c r="VDM624" s="396"/>
      <c r="VDN624" s="396"/>
      <c r="VDO624" s="396"/>
      <c r="VDP624" s="396"/>
      <c r="VDQ624" s="396"/>
      <c r="VDR624" s="396"/>
      <c r="VDS624" s="396"/>
      <c r="VDT624" s="396"/>
      <c r="VDU624" s="396"/>
      <c r="VDV624" s="396"/>
      <c r="VDW624" s="396"/>
      <c r="VDX624" s="396"/>
      <c r="VDY624" s="396"/>
      <c r="VDZ624" s="396"/>
      <c r="VEA624" s="396"/>
      <c r="VEB624" s="396"/>
      <c r="VEC624" s="396"/>
      <c r="VED624" s="396"/>
      <c r="VEE624" s="396"/>
      <c r="VEF624" s="396"/>
      <c r="VEG624" s="396"/>
      <c r="VEH624" s="396"/>
      <c r="VEI624" s="396"/>
      <c r="VEJ624" s="396"/>
      <c r="VEK624" s="396"/>
      <c r="VEL624" s="396"/>
      <c r="VEM624" s="396"/>
      <c r="VEN624" s="396"/>
      <c r="VEO624" s="396"/>
      <c r="VEP624" s="396"/>
      <c r="VEQ624" s="396"/>
      <c r="VER624" s="396"/>
      <c r="VES624" s="396"/>
      <c r="VET624" s="396"/>
      <c r="VEU624" s="396"/>
      <c r="VEV624" s="396"/>
      <c r="VEW624" s="396"/>
      <c r="VEX624" s="396"/>
      <c r="VEY624" s="396"/>
      <c r="VEZ624" s="396"/>
      <c r="VFA624" s="396"/>
      <c r="VFB624" s="396"/>
      <c r="VFC624" s="396"/>
      <c r="VFD624" s="396"/>
      <c r="VFE624" s="396"/>
      <c r="VFF624" s="396"/>
      <c r="VFG624" s="396"/>
      <c r="VFH624" s="396"/>
      <c r="VFI624" s="396"/>
      <c r="VFJ624" s="396"/>
      <c r="VFK624" s="396"/>
      <c r="VFL624" s="396"/>
      <c r="VFM624" s="396"/>
      <c r="VFN624" s="396"/>
      <c r="VFO624" s="396"/>
      <c r="VFP624" s="396"/>
      <c r="VFQ624" s="396"/>
      <c r="VFR624" s="396"/>
      <c r="VFS624" s="396"/>
      <c r="VFT624" s="396"/>
      <c r="VFU624" s="396"/>
      <c r="VFV624" s="396"/>
      <c r="VFW624" s="396"/>
      <c r="VFX624" s="396"/>
      <c r="VFY624" s="396"/>
      <c r="VFZ624" s="396"/>
      <c r="VGA624" s="396"/>
      <c r="VGB624" s="396"/>
      <c r="VGC624" s="396"/>
      <c r="VGD624" s="396"/>
      <c r="VGE624" s="396"/>
      <c r="VGF624" s="396"/>
      <c r="VGG624" s="396"/>
      <c r="VGH624" s="396"/>
      <c r="VGI624" s="396"/>
      <c r="VGJ624" s="396"/>
      <c r="VGK624" s="396"/>
      <c r="VGL624" s="396"/>
      <c r="VGM624" s="396"/>
      <c r="VGN624" s="396"/>
      <c r="VGO624" s="396"/>
      <c r="VGP624" s="396"/>
      <c r="VGQ624" s="396"/>
      <c r="VGR624" s="396"/>
      <c r="VGS624" s="396"/>
      <c r="VGT624" s="396"/>
      <c r="VGU624" s="396"/>
      <c r="VGV624" s="396"/>
      <c r="VGW624" s="396"/>
      <c r="VGX624" s="396"/>
      <c r="VGY624" s="396"/>
      <c r="VGZ624" s="396"/>
      <c r="VHA624" s="396"/>
      <c r="VHB624" s="396"/>
      <c r="VHC624" s="396"/>
      <c r="VHD624" s="396"/>
      <c r="VHE624" s="396"/>
      <c r="VHF624" s="396"/>
      <c r="VHG624" s="396"/>
      <c r="VHH624" s="396"/>
      <c r="VHI624" s="396"/>
      <c r="VHJ624" s="396"/>
      <c r="VHK624" s="396"/>
      <c r="VHL624" s="396"/>
      <c r="VHM624" s="396"/>
      <c r="VHN624" s="396"/>
      <c r="VHO624" s="396"/>
      <c r="VHP624" s="396"/>
      <c r="VHQ624" s="396"/>
      <c r="VHR624" s="396"/>
      <c r="VHS624" s="396"/>
      <c r="VHT624" s="396"/>
      <c r="VHU624" s="396"/>
      <c r="VHV624" s="396"/>
      <c r="VHW624" s="396"/>
      <c r="VHX624" s="396"/>
      <c r="VHY624" s="396"/>
      <c r="VHZ624" s="396"/>
      <c r="VIA624" s="396"/>
      <c r="VIB624" s="396"/>
      <c r="VIC624" s="396"/>
      <c r="VID624" s="396"/>
      <c r="VIE624" s="396"/>
      <c r="VIF624" s="396"/>
      <c r="VIG624" s="396"/>
      <c r="VIH624" s="396"/>
      <c r="VII624" s="396"/>
      <c r="VIJ624" s="396"/>
      <c r="VIK624" s="396"/>
      <c r="VIL624" s="396"/>
      <c r="VIM624" s="396"/>
      <c r="VIN624" s="396"/>
      <c r="VIO624" s="396"/>
      <c r="VIP624" s="396"/>
      <c r="VIQ624" s="396"/>
      <c r="VIR624" s="396"/>
      <c r="VIS624" s="396"/>
      <c r="VIT624" s="396"/>
      <c r="VIU624" s="396"/>
      <c r="VIV624" s="396"/>
      <c r="VIW624" s="396"/>
      <c r="VIX624" s="396"/>
      <c r="VIY624" s="396"/>
      <c r="VIZ624" s="396"/>
      <c r="VJA624" s="396"/>
      <c r="VJB624" s="396"/>
      <c r="VJC624" s="396"/>
      <c r="VJD624" s="396"/>
      <c r="VJE624" s="396"/>
      <c r="VJF624" s="396"/>
      <c r="VJG624" s="396"/>
      <c r="VJH624" s="396"/>
      <c r="VJI624" s="396"/>
      <c r="VJJ624" s="396"/>
      <c r="VJK624" s="396"/>
      <c r="VJL624" s="396"/>
      <c r="VJM624" s="396"/>
      <c r="VJN624" s="396"/>
      <c r="VJO624" s="396"/>
      <c r="VJP624" s="396"/>
      <c r="VJQ624" s="396"/>
      <c r="VJR624" s="396"/>
      <c r="VJS624" s="396"/>
      <c r="VJT624" s="396"/>
      <c r="VJU624" s="396"/>
      <c r="VJV624" s="396"/>
      <c r="VJW624" s="396"/>
      <c r="VJX624" s="396"/>
      <c r="VJY624" s="396"/>
      <c r="VJZ624" s="396"/>
      <c r="VKA624" s="396"/>
      <c r="VKB624" s="396"/>
      <c r="VKC624" s="396"/>
      <c r="VKD624" s="396"/>
      <c r="VKE624" s="396"/>
      <c r="VKF624" s="396"/>
      <c r="VKG624" s="396"/>
      <c r="VKH624" s="396"/>
      <c r="VKI624" s="396"/>
      <c r="VKJ624" s="396"/>
      <c r="VKK624" s="396"/>
      <c r="VKL624" s="396"/>
      <c r="VKM624" s="396"/>
      <c r="VKN624" s="396"/>
      <c r="VKO624" s="396"/>
      <c r="VKP624" s="396"/>
      <c r="VKQ624" s="396"/>
      <c r="VKR624" s="396"/>
      <c r="VKS624" s="396"/>
      <c r="VKT624" s="396"/>
      <c r="VKU624" s="396"/>
      <c r="VKV624" s="396"/>
      <c r="VKW624" s="396"/>
      <c r="VKX624" s="396"/>
      <c r="VKY624" s="396"/>
      <c r="VKZ624" s="396"/>
      <c r="VLA624" s="396"/>
      <c r="VLB624" s="396"/>
      <c r="VLC624" s="396"/>
      <c r="VLD624" s="396"/>
      <c r="VLE624" s="396"/>
      <c r="VLF624" s="396"/>
      <c r="VLG624" s="396"/>
      <c r="VLH624" s="396"/>
      <c r="VLI624" s="396"/>
      <c r="VLJ624" s="396"/>
      <c r="VLK624" s="396"/>
      <c r="VLL624" s="396"/>
      <c r="VLM624" s="396"/>
      <c r="VLN624" s="396"/>
      <c r="VLO624" s="396"/>
      <c r="VLP624" s="396"/>
      <c r="VLQ624" s="396"/>
      <c r="VLR624" s="396"/>
      <c r="VLS624" s="396"/>
      <c r="VLT624" s="396"/>
      <c r="VLU624" s="396"/>
      <c r="VLV624" s="396"/>
      <c r="VLW624" s="396"/>
      <c r="VLX624" s="396"/>
      <c r="VLY624" s="396"/>
      <c r="VLZ624" s="396"/>
      <c r="VMA624" s="396"/>
      <c r="VMB624" s="396"/>
      <c r="VMC624" s="396"/>
      <c r="VMD624" s="396"/>
      <c r="VME624" s="396"/>
      <c r="VMF624" s="396"/>
      <c r="VMG624" s="396"/>
      <c r="VMH624" s="396"/>
      <c r="VMI624" s="396"/>
      <c r="VMJ624" s="396"/>
      <c r="VMK624" s="396"/>
      <c r="VML624" s="396"/>
      <c r="VMM624" s="396"/>
      <c r="VMN624" s="396"/>
      <c r="VMO624" s="396"/>
      <c r="VMP624" s="396"/>
      <c r="VMQ624" s="396"/>
      <c r="VMR624" s="396"/>
      <c r="VMS624" s="396"/>
      <c r="VMT624" s="396"/>
      <c r="VMU624" s="396"/>
      <c r="VMV624" s="396"/>
      <c r="VMW624" s="396"/>
      <c r="VMX624" s="396"/>
      <c r="VMY624" s="396"/>
      <c r="VMZ624" s="396"/>
      <c r="VNA624" s="396"/>
      <c r="VNB624" s="396"/>
      <c r="VNC624" s="396"/>
      <c r="VND624" s="396"/>
      <c r="VNE624" s="396"/>
      <c r="VNF624" s="396"/>
      <c r="VNG624" s="396"/>
      <c r="VNH624" s="396"/>
      <c r="VNI624" s="396"/>
      <c r="VNJ624" s="396"/>
      <c r="VNK624" s="396"/>
      <c r="VNL624" s="396"/>
      <c r="VNM624" s="396"/>
      <c r="VNN624" s="396"/>
      <c r="VNO624" s="396"/>
      <c r="VNP624" s="396"/>
      <c r="VNQ624" s="396"/>
      <c r="VNR624" s="396"/>
      <c r="VNS624" s="396"/>
      <c r="VNT624" s="396"/>
      <c r="VNU624" s="396"/>
      <c r="VNV624" s="396"/>
      <c r="VNW624" s="396"/>
      <c r="VNX624" s="396"/>
      <c r="VNY624" s="396"/>
      <c r="VNZ624" s="396"/>
      <c r="VOA624" s="396"/>
      <c r="VOB624" s="396"/>
      <c r="VOC624" s="396"/>
      <c r="VOD624" s="396"/>
      <c r="VOE624" s="396"/>
      <c r="VOF624" s="396"/>
      <c r="VOG624" s="396"/>
      <c r="VOH624" s="396"/>
      <c r="VOI624" s="396"/>
      <c r="VOJ624" s="396"/>
      <c r="VOK624" s="396"/>
      <c r="VOL624" s="396"/>
      <c r="VOM624" s="396"/>
      <c r="VON624" s="396"/>
      <c r="VOO624" s="396"/>
      <c r="VOP624" s="396"/>
      <c r="VOQ624" s="396"/>
      <c r="VOR624" s="396"/>
      <c r="VOS624" s="396"/>
      <c r="VOT624" s="396"/>
      <c r="VOU624" s="396"/>
      <c r="VOV624" s="396"/>
      <c r="VOW624" s="396"/>
      <c r="VOX624" s="396"/>
      <c r="VOY624" s="396"/>
      <c r="VOZ624" s="396"/>
      <c r="VPA624" s="396"/>
      <c r="VPB624" s="396"/>
      <c r="VPC624" s="396"/>
      <c r="VPD624" s="396"/>
      <c r="VPE624" s="396"/>
      <c r="VPF624" s="396"/>
      <c r="VPG624" s="396"/>
      <c r="VPH624" s="396"/>
      <c r="VPI624" s="396"/>
      <c r="VPJ624" s="396"/>
      <c r="VPK624" s="396"/>
      <c r="VPL624" s="396"/>
      <c r="VPM624" s="396"/>
      <c r="VPN624" s="396"/>
      <c r="VPO624" s="396"/>
      <c r="VPP624" s="396"/>
      <c r="VPQ624" s="396"/>
      <c r="VPR624" s="396"/>
      <c r="VPS624" s="396"/>
      <c r="VPT624" s="396"/>
      <c r="VPU624" s="396"/>
      <c r="VPV624" s="396"/>
      <c r="VPW624" s="396"/>
      <c r="VPX624" s="396"/>
      <c r="VPY624" s="396"/>
      <c r="VPZ624" s="396"/>
      <c r="VQA624" s="396"/>
      <c r="VQB624" s="396"/>
      <c r="VQC624" s="396"/>
      <c r="VQD624" s="396"/>
      <c r="VQE624" s="396"/>
      <c r="VQF624" s="396"/>
      <c r="VQG624" s="396"/>
      <c r="VQH624" s="396"/>
      <c r="VQI624" s="396"/>
      <c r="VQJ624" s="396"/>
      <c r="VQK624" s="396"/>
      <c r="VQL624" s="396"/>
      <c r="VQM624" s="396"/>
      <c r="VQN624" s="396"/>
      <c r="VQO624" s="396"/>
      <c r="VQP624" s="396"/>
      <c r="VQQ624" s="396"/>
      <c r="VQR624" s="396"/>
      <c r="VQS624" s="396"/>
      <c r="VQT624" s="396"/>
      <c r="VQU624" s="396"/>
      <c r="VQV624" s="396"/>
      <c r="VQW624" s="396"/>
      <c r="VQX624" s="396"/>
      <c r="VQY624" s="396"/>
      <c r="VQZ624" s="396"/>
      <c r="VRA624" s="396"/>
      <c r="VRB624" s="396"/>
      <c r="VRC624" s="396"/>
      <c r="VRD624" s="396"/>
      <c r="VRE624" s="396"/>
      <c r="VRF624" s="396"/>
      <c r="VRG624" s="396"/>
      <c r="VRH624" s="396"/>
      <c r="VRI624" s="396"/>
      <c r="VRJ624" s="396"/>
      <c r="VRK624" s="396"/>
      <c r="VRL624" s="396"/>
      <c r="VRM624" s="396"/>
      <c r="VRN624" s="396"/>
      <c r="VRO624" s="396"/>
      <c r="VRP624" s="396"/>
      <c r="VRQ624" s="396"/>
      <c r="VRR624" s="396"/>
      <c r="VRS624" s="396"/>
      <c r="VRT624" s="396"/>
      <c r="VRU624" s="396"/>
      <c r="VRV624" s="396"/>
      <c r="VRW624" s="396"/>
      <c r="VRX624" s="396"/>
      <c r="VRY624" s="396"/>
      <c r="VRZ624" s="396"/>
      <c r="VSA624" s="396"/>
      <c r="VSB624" s="396"/>
      <c r="VSC624" s="396"/>
      <c r="VSD624" s="396"/>
      <c r="VSE624" s="396"/>
      <c r="VSF624" s="396"/>
      <c r="VSG624" s="396"/>
      <c r="VSH624" s="396"/>
      <c r="VSI624" s="396"/>
      <c r="VSJ624" s="396"/>
      <c r="VSK624" s="396"/>
      <c r="VSL624" s="396"/>
      <c r="VSM624" s="396"/>
      <c r="VSN624" s="396"/>
      <c r="VSO624" s="396"/>
      <c r="VSP624" s="396"/>
      <c r="VSQ624" s="396"/>
      <c r="VSR624" s="396"/>
      <c r="VSS624" s="396"/>
      <c r="VST624" s="396"/>
      <c r="VSU624" s="396"/>
      <c r="VSV624" s="396"/>
      <c r="VSW624" s="396"/>
      <c r="VSX624" s="396"/>
      <c r="VSY624" s="396"/>
      <c r="VSZ624" s="396"/>
      <c r="VTA624" s="396"/>
      <c r="VTB624" s="396"/>
      <c r="VTC624" s="396"/>
      <c r="VTD624" s="396"/>
      <c r="VTE624" s="396"/>
      <c r="VTF624" s="396"/>
      <c r="VTG624" s="396"/>
      <c r="VTH624" s="396"/>
      <c r="VTI624" s="396"/>
      <c r="VTJ624" s="396"/>
      <c r="VTK624" s="396"/>
      <c r="VTL624" s="396"/>
      <c r="VTM624" s="396"/>
      <c r="VTN624" s="396"/>
      <c r="VTO624" s="396"/>
      <c r="VTP624" s="396"/>
      <c r="VTQ624" s="396"/>
      <c r="VTR624" s="396"/>
      <c r="VTS624" s="396"/>
      <c r="VTT624" s="396"/>
      <c r="VTU624" s="396"/>
      <c r="VTV624" s="396"/>
      <c r="VTW624" s="396"/>
      <c r="VTX624" s="396"/>
      <c r="VTY624" s="396"/>
      <c r="VTZ624" s="396"/>
      <c r="VUA624" s="396"/>
      <c r="VUB624" s="396"/>
      <c r="VUC624" s="396"/>
      <c r="VUD624" s="396"/>
      <c r="VUE624" s="396"/>
      <c r="VUF624" s="396"/>
      <c r="VUG624" s="396"/>
      <c r="VUH624" s="396"/>
      <c r="VUI624" s="396"/>
      <c r="VUJ624" s="396"/>
      <c r="VUK624" s="396"/>
      <c r="VUL624" s="396"/>
      <c r="VUM624" s="396"/>
      <c r="VUN624" s="396"/>
      <c r="VUO624" s="396"/>
      <c r="VUP624" s="396"/>
      <c r="VUQ624" s="396"/>
      <c r="VUR624" s="396"/>
      <c r="VUS624" s="396"/>
      <c r="VUT624" s="396"/>
      <c r="VUU624" s="396"/>
      <c r="VUV624" s="396"/>
      <c r="VUW624" s="396"/>
      <c r="VUX624" s="396"/>
      <c r="VUY624" s="396"/>
      <c r="VUZ624" s="396"/>
      <c r="VVA624" s="396"/>
      <c r="VVB624" s="396"/>
      <c r="VVC624" s="396"/>
      <c r="VVD624" s="396"/>
      <c r="VVE624" s="396"/>
      <c r="VVF624" s="396"/>
      <c r="VVG624" s="396"/>
      <c r="VVH624" s="396"/>
      <c r="VVI624" s="396"/>
      <c r="VVJ624" s="396"/>
      <c r="VVK624" s="396"/>
      <c r="VVL624" s="396"/>
      <c r="VVM624" s="396"/>
      <c r="VVN624" s="396"/>
      <c r="VVO624" s="396"/>
      <c r="VVP624" s="396"/>
      <c r="VVQ624" s="396"/>
      <c r="VVR624" s="396"/>
      <c r="VVS624" s="396"/>
      <c r="VVT624" s="396"/>
      <c r="VVU624" s="396"/>
      <c r="VVV624" s="396"/>
      <c r="VVW624" s="396"/>
      <c r="VVX624" s="396"/>
      <c r="VVY624" s="396"/>
      <c r="VVZ624" s="396"/>
      <c r="VWA624" s="396"/>
      <c r="VWB624" s="396"/>
      <c r="VWC624" s="396"/>
      <c r="VWD624" s="396"/>
      <c r="VWE624" s="396"/>
      <c r="VWF624" s="396"/>
      <c r="VWG624" s="396"/>
      <c r="VWH624" s="396"/>
      <c r="VWI624" s="396"/>
      <c r="VWJ624" s="396"/>
      <c r="VWK624" s="396"/>
      <c r="VWL624" s="396"/>
      <c r="VWM624" s="396"/>
      <c r="VWN624" s="396"/>
      <c r="VWO624" s="396"/>
      <c r="VWP624" s="396"/>
      <c r="VWQ624" s="396"/>
      <c r="VWR624" s="396"/>
      <c r="VWS624" s="396"/>
      <c r="VWT624" s="396"/>
      <c r="VWU624" s="396"/>
      <c r="VWV624" s="396"/>
      <c r="VWW624" s="396"/>
      <c r="VWX624" s="396"/>
      <c r="VWY624" s="396"/>
      <c r="VWZ624" s="396"/>
      <c r="VXA624" s="396"/>
      <c r="VXB624" s="396"/>
      <c r="VXC624" s="396"/>
      <c r="VXD624" s="396"/>
      <c r="VXE624" s="396"/>
      <c r="VXF624" s="396"/>
      <c r="VXG624" s="396"/>
      <c r="VXH624" s="396"/>
      <c r="VXI624" s="396"/>
      <c r="VXJ624" s="396"/>
      <c r="VXK624" s="396"/>
      <c r="VXL624" s="396"/>
      <c r="VXM624" s="396"/>
      <c r="VXN624" s="396"/>
      <c r="VXO624" s="396"/>
      <c r="VXP624" s="396"/>
      <c r="VXQ624" s="396"/>
      <c r="VXR624" s="396"/>
      <c r="VXS624" s="396"/>
      <c r="VXT624" s="396"/>
      <c r="VXU624" s="396"/>
      <c r="VXV624" s="396"/>
      <c r="VXW624" s="396"/>
      <c r="VXX624" s="396"/>
      <c r="VXY624" s="396"/>
      <c r="VXZ624" s="396"/>
      <c r="VYA624" s="396"/>
      <c r="VYB624" s="396"/>
      <c r="VYC624" s="396"/>
      <c r="VYD624" s="396"/>
      <c r="VYE624" s="396"/>
      <c r="VYF624" s="396"/>
      <c r="VYG624" s="396"/>
      <c r="VYH624" s="396"/>
      <c r="VYI624" s="396"/>
      <c r="VYJ624" s="396"/>
      <c r="VYK624" s="396"/>
      <c r="VYL624" s="396"/>
      <c r="VYM624" s="396"/>
      <c r="VYN624" s="396"/>
      <c r="VYO624" s="396"/>
      <c r="VYP624" s="396"/>
      <c r="VYQ624" s="396"/>
      <c r="VYR624" s="396"/>
      <c r="VYS624" s="396"/>
      <c r="VYT624" s="396"/>
      <c r="VYU624" s="396"/>
      <c r="VYV624" s="396"/>
      <c r="VYW624" s="396"/>
      <c r="VYX624" s="396"/>
      <c r="VYY624" s="396"/>
      <c r="VYZ624" s="396"/>
      <c r="VZA624" s="396"/>
      <c r="VZB624" s="396"/>
      <c r="VZC624" s="396"/>
      <c r="VZD624" s="396"/>
      <c r="VZE624" s="396"/>
      <c r="VZF624" s="396"/>
      <c r="VZG624" s="396"/>
      <c r="VZH624" s="396"/>
      <c r="VZI624" s="396"/>
      <c r="VZJ624" s="396"/>
      <c r="VZK624" s="396"/>
      <c r="VZL624" s="396"/>
      <c r="VZM624" s="396"/>
      <c r="VZN624" s="396"/>
      <c r="VZO624" s="396"/>
      <c r="VZP624" s="396"/>
      <c r="VZQ624" s="396"/>
      <c r="VZR624" s="396"/>
      <c r="VZS624" s="396"/>
      <c r="VZT624" s="396"/>
      <c r="VZU624" s="396"/>
      <c r="VZV624" s="396"/>
      <c r="VZW624" s="396"/>
      <c r="VZX624" s="396"/>
      <c r="VZY624" s="396"/>
      <c r="VZZ624" s="396"/>
      <c r="WAA624" s="396"/>
      <c r="WAB624" s="396"/>
      <c r="WAC624" s="396"/>
      <c r="WAD624" s="396"/>
      <c r="WAE624" s="396"/>
      <c r="WAF624" s="396"/>
      <c r="WAG624" s="396"/>
      <c r="WAH624" s="396"/>
      <c r="WAI624" s="396"/>
      <c r="WAJ624" s="396"/>
      <c r="WAK624" s="396"/>
      <c r="WAL624" s="396"/>
      <c r="WAM624" s="396"/>
      <c r="WAN624" s="396"/>
      <c r="WAO624" s="396"/>
      <c r="WAP624" s="396"/>
      <c r="WAQ624" s="396"/>
      <c r="WAR624" s="396"/>
      <c r="WAS624" s="396"/>
      <c r="WAT624" s="396"/>
      <c r="WAU624" s="396"/>
      <c r="WAV624" s="396"/>
      <c r="WAW624" s="396"/>
      <c r="WAX624" s="396"/>
      <c r="WAY624" s="396"/>
      <c r="WAZ624" s="396"/>
      <c r="WBA624" s="396"/>
      <c r="WBB624" s="396"/>
      <c r="WBC624" s="396"/>
      <c r="WBD624" s="396"/>
      <c r="WBE624" s="396"/>
      <c r="WBF624" s="396"/>
      <c r="WBG624" s="396"/>
      <c r="WBH624" s="396"/>
      <c r="WBI624" s="396"/>
      <c r="WBJ624" s="396"/>
      <c r="WBK624" s="396"/>
      <c r="WBL624" s="396"/>
      <c r="WBM624" s="396"/>
      <c r="WBN624" s="396"/>
      <c r="WBO624" s="396"/>
      <c r="WBP624" s="396"/>
      <c r="WBQ624" s="396"/>
      <c r="WBR624" s="396"/>
      <c r="WBS624" s="396"/>
      <c r="WBT624" s="396"/>
      <c r="WBU624" s="396"/>
      <c r="WBV624" s="396"/>
      <c r="WBW624" s="396"/>
      <c r="WBX624" s="396"/>
      <c r="WBY624" s="396"/>
      <c r="WBZ624" s="396"/>
      <c r="WCA624" s="396"/>
      <c r="WCB624" s="396"/>
      <c r="WCC624" s="396"/>
      <c r="WCD624" s="396"/>
      <c r="WCE624" s="396"/>
      <c r="WCF624" s="396"/>
      <c r="WCG624" s="396"/>
      <c r="WCH624" s="396"/>
      <c r="WCI624" s="396"/>
      <c r="WCJ624" s="396"/>
      <c r="WCK624" s="396"/>
      <c r="WCL624" s="396"/>
      <c r="WCM624" s="396"/>
      <c r="WCN624" s="396"/>
      <c r="WCO624" s="396"/>
      <c r="WCP624" s="396"/>
      <c r="WCQ624" s="396"/>
      <c r="WCR624" s="396"/>
      <c r="WCS624" s="396"/>
      <c r="WCT624" s="396"/>
      <c r="WCU624" s="396"/>
      <c r="WCV624" s="396"/>
      <c r="WCW624" s="396"/>
      <c r="WCX624" s="396"/>
      <c r="WCY624" s="396"/>
      <c r="WCZ624" s="396"/>
      <c r="WDA624" s="396"/>
      <c r="WDB624" s="396"/>
      <c r="WDC624" s="396"/>
      <c r="WDD624" s="396"/>
      <c r="WDE624" s="396"/>
      <c r="WDF624" s="396"/>
      <c r="WDG624" s="396"/>
      <c r="WDH624" s="396"/>
      <c r="WDI624" s="396"/>
      <c r="WDJ624" s="396"/>
      <c r="WDK624" s="396"/>
      <c r="WDL624" s="396"/>
      <c r="WDM624" s="396"/>
      <c r="WDN624" s="396"/>
      <c r="WDO624" s="396"/>
      <c r="WDP624" s="396"/>
      <c r="WDQ624" s="396"/>
      <c r="WDR624" s="396"/>
      <c r="WDS624" s="396"/>
      <c r="WDT624" s="396"/>
      <c r="WDU624" s="396"/>
      <c r="WDV624" s="396"/>
      <c r="WDW624" s="396"/>
      <c r="WDX624" s="396"/>
      <c r="WDY624" s="396"/>
      <c r="WDZ624" s="396"/>
      <c r="WEA624" s="396"/>
      <c r="WEB624" s="396"/>
      <c r="WEC624" s="396"/>
      <c r="WED624" s="396"/>
      <c r="WEE624" s="396"/>
      <c r="WEF624" s="396"/>
      <c r="WEG624" s="396"/>
      <c r="WEH624" s="396"/>
      <c r="WEI624" s="396"/>
      <c r="WEJ624" s="396"/>
      <c r="WEK624" s="396"/>
      <c r="WEL624" s="396"/>
      <c r="WEM624" s="396"/>
      <c r="WEN624" s="396"/>
      <c r="WEO624" s="396"/>
      <c r="WEP624" s="396"/>
      <c r="WEQ624" s="396"/>
      <c r="WER624" s="396"/>
      <c r="WES624" s="396"/>
      <c r="WET624" s="396"/>
      <c r="WEU624" s="396"/>
      <c r="WEV624" s="396"/>
      <c r="WEW624" s="396"/>
      <c r="WEX624" s="396"/>
      <c r="WEY624" s="396"/>
      <c r="WEZ624" s="396"/>
      <c r="WFA624" s="396"/>
      <c r="WFB624" s="396"/>
      <c r="WFC624" s="396"/>
      <c r="WFD624" s="396"/>
      <c r="WFE624" s="396"/>
      <c r="WFF624" s="396"/>
      <c r="WFG624" s="396"/>
      <c r="WFH624" s="396"/>
      <c r="WFI624" s="396"/>
      <c r="WFJ624" s="396"/>
      <c r="WFK624" s="396"/>
      <c r="WFL624" s="396"/>
      <c r="WFM624" s="396"/>
      <c r="WFN624" s="396"/>
      <c r="WFO624" s="396"/>
      <c r="WFP624" s="396"/>
      <c r="WFQ624" s="396"/>
      <c r="WFR624" s="396"/>
      <c r="WFS624" s="396"/>
      <c r="WFT624" s="396"/>
      <c r="WFU624" s="396"/>
      <c r="WFV624" s="396"/>
      <c r="WFW624" s="396"/>
      <c r="WFX624" s="396"/>
      <c r="WFY624" s="396"/>
      <c r="WFZ624" s="396"/>
      <c r="WGA624" s="396"/>
      <c r="WGB624" s="396"/>
      <c r="WGC624" s="396"/>
      <c r="WGD624" s="396"/>
      <c r="WGE624" s="396"/>
      <c r="WGF624" s="396"/>
      <c r="WGG624" s="396"/>
      <c r="WGH624" s="396"/>
      <c r="WGI624" s="396"/>
      <c r="WGJ624" s="396"/>
      <c r="WGK624" s="396"/>
      <c r="WGL624" s="396"/>
      <c r="WGM624" s="396"/>
      <c r="WGN624" s="396"/>
      <c r="WGO624" s="396"/>
      <c r="WGP624" s="396"/>
      <c r="WGQ624" s="396"/>
      <c r="WGR624" s="396"/>
      <c r="WGS624" s="396"/>
      <c r="WGT624" s="396"/>
      <c r="WGU624" s="396"/>
      <c r="WGV624" s="396"/>
      <c r="WGW624" s="396"/>
      <c r="WGX624" s="396"/>
      <c r="WGY624" s="396"/>
      <c r="WGZ624" s="396"/>
      <c r="WHA624" s="396"/>
      <c r="WHB624" s="396"/>
      <c r="WHC624" s="396"/>
      <c r="WHD624" s="396"/>
      <c r="WHE624" s="396"/>
      <c r="WHF624" s="396"/>
      <c r="WHG624" s="396"/>
      <c r="WHH624" s="396"/>
      <c r="WHI624" s="396"/>
      <c r="WHJ624" s="396"/>
      <c r="WHK624" s="396"/>
      <c r="WHL624" s="396"/>
      <c r="WHM624" s="396"/>
      <c r="WHN624" s="396"/>
      <c r="WHO624" s="396"/>
      <c r="WHP624" s="396"/>
      <c r="WHQ624" s="396"/>
      <c r="WHR624" s="396"/>
      <c r="WHS624" s="396"/>
      <c r="WHT624" s="396"/>
      <c r="WHU624" s="396"/>
      <c r="WHV624" s="396"/>
      <c r="WHW624" s="396"/>
      <c r="WHX624" s="396"/>
      <c r="WHY624" s="396"/>
      <c r="WHZ624" s="396"/>
      <c r="WIA624" s="396"/>
      <c r="WIB624" s="396"/>
      <c r="WIC624" s="396"/>
      <c r="WID624" s="396"/>
      <c r="WIE624" s="396"/>
      <c r="WIF624" s="396"/>
      <c r="WIG624" s="396"/>
      <c r="WIH624" s="396"/>
      <c r="WII624" s="396"/>
      <c r="WIJ624" s="396"/>
      <c r="WIK624" s="396"/>
      <c r="WIL624" s="396"/>
      <c r="WIM624" s="396"/>
      <c r="WIN624" s="396"/>
      <c r="WIO624" s="396"/>
      <c r="WIP624" s="396"/>
      <c r="WIQ624" s="396"/>
      <c r="WIR624" s="396"/>
      <c r="WIS624" s="396"/>
      <c r="WIT624" s="396"/>
      <c r="WIU624" s="396"/>
      <c r="WIV624" s="396"/>
      <c r="WIW624" s="396"/>
      <c r="WIX624" s="396"/>
      <c r="WIY624" s="396"/>
      <c r="WIZ624" s="396"/>
      <c r="WJA624" s="396"/>
      <c r="WJB624" s="396"/>
      <c r="WJC624" s="396"/>
      <c r="WJD624" s="396"/>
      <c r="WJE624" s="396"/>
      <c r="WJF624" s="396"/>
      <c r="WJG624" s="396"/>
      <c r="WJH624" s="396"/>
      <c r="WJI624" s="396"/>
      <c r="WJJ624" s="396"/>
      <c r="WJK624" s="396"/>
      <c r="WJL624" s="396"/>
      <c r="WJM624" s="396"/>
      <c r="WJN624" s="396"/>
      <c r="WJO624" s="396"/>
      <c r="WJP624" s="396"/>
      <c r="WJQ624" s="396"/>
      <c r="WJR624" s="396"/>
      <c r="WJS624" s="396"/>
      <c r="WJT624" s="396"/>
      <c r="WJU624" s="396"/>
      <c r="WJV624" s="396"/>
      <c r="WJW624" s="396"/>
      <c r="WJX624" s="396"/>
      <c r="WJY624" s="396"/>
      <c r="WJZ624" s="396"/>
      <c r="WKA624" s="396"/>
      <c r="WKB624" s="396"/>
      <c r="WKC624" s="396"/>
      <c r="WKD624" s="396"/>
      <c r="WKE624" s="396"/>
      <c r="WKF624" s="396"/>
      <c r="WKG624" s="396"/>
      <c r="WKH624" s="396"/>
      <c r="WKI624" s="396"/>
      <c r="WKJ624" s="396"/>
      <c r="WKK624" s="396"/>
      <c r="WKL624" s="396"/>
      <c r="WKM624" s="396"/>
      <c r="WKN624" s="396"/>
      <c r="WKO624" s="396"/>
      <c r="WKP624" s="396"/>
      <c r="WKQ624" s="396"/>
      <c r="WKR624" s="396"/>
      <c r="WKS624" s="396"/>
      <c r="WKT624" s="396"/>
      <c r="WKU624" s="396"/>
      <c r="WKV624" s="396"/>
      <c r="WKW624" s="396"/>
      <c r="WKX624" s="396"/>
      <c r="WKY624" s="396"/>
      <c r="WKZ624" s="396"/>
      <c r="WLA624" s="396"/>
      <c r="WLB624" s="396"/>
      <c r="WLC624" s="396"/>
      <c r="WLD624" s="396"/>
      <c r="WLE624" s="396"/>
      <c r="WLF624" s="396"/>
      <c r="WLG624" s="396"/>
      <c r="WLH624" s="396"/>
      <c r="WLI624" s="396"/>
      <c r="WLJ624" s="396"/>
      <c r="WLK624" s="396"/>
      <c r="WLL624" s="396"/>
      <c r="WLM624" s="396"/>
      <c r="WLN624" s="396"/>
      <c r="WLO624" s="396"/>
      <c r="WLP624" s="396"/>
      <c r="WLQ624" s="396"/>
      <c r="WLR624" s="396"/>
      <c r="WLS624" s="396"/>
      <c r="WLT624" s="396"/>
      <c r="WLU624" s="396"/>
      <c r="WLV624" s="396"/>
      <c r="WLW624" s="396"/>
      <c r="WLX624" s="396"/>
      <c r="WLY624" s="396"/>
      <c r="WLZ624" s="396"/>
      <c r="WMA624" s="396"/>
      <c r="WMB624" s="396"/>
      <c r="WMC624" s="396"/>
      <c r="WMD624" s="396"/>
      <c r="WME624" s="396"/>
      <c r="WMF624" s="396"/>
      <c r="WMG624" s="396"/>
      <c r="WMH624" s="396"/>
      <c r="WMI624" s="396"/>
      <c r="WMJ624" s="396"/>
      <c r="WMK624" s="396"/>
      <c r="WML624" s="396"/>
      <c r="WMM624" s="396"/>
      <c r="WMN624" s="396"/>
      <c r="WMO624" s="396"/>
      <c r="WMP624" s="396"/>
      <c r="WMQ624" s="396"/>
      <c r="WMR624" s="396"/>
      <c r="WMS624" s="396"/>
      <c r="WMT624" s="396"/>
      <c r="WMU624" s="396"/>
      <c r="WMV624" s="396"/>
      <c r="WMW624" s="396"/>
      <c r="WMX624" s="396"/>
      <c r="WMY624" s="396"/>
      <c r="WMZ624" s="396"/>
      <c r="WNA624" s="396"/>
      <c r="WNB624" s="396"/>
      <c r="WNC624" s="396"/>
      <c r="WND624" s="396"/>
      <c r="WNE624" s="396"/>
      <c r="WNF624" s="396"/>
      <c r="WNG624" s="396"/>
      <c r="WNH624" s="396"/>
      <c r="WNI624" s="396"/>
      <c r="WNJ624" s="396"/>
      <c r="WNK624" s="396"/>
      <c r="WNL624" s="396"/>
      <c r="WNM624" s="396"/>
      <c r="WNN624" s="396"/>
      <c r="WNO624" s="396"/>
      <c r="WNP624" s="396"/>
      <c r="WNQ624" s="396"/>
      <c r="WNR624" s="396"/>
      <c r="WNS624" s="396"/>
      <c r="WNT624" s="396"/>
      <c r="WNU624" s="396"/>
      <c r="WNV624" s="396"/>
      <c r="WNW624" s="396"/>
      <c r="WNX624" s="396"/>
      <c r="WNY624" s="396"/>
      <c r="WNZ624" s="396"/>
      <c r="WOA624" s="396"/>
      <c r="WOB624" s="396"/>
      <c r="WOC624" s="396"/>
      <c r="WOD624" s="396"/>
      <c r="WOE624" s="396"/>
      <c r="WOF624" s="396"/>
      <c r="WOG624" s="396"/>
      <c r="WOH624" s="396"/>
      <c r="WOI624" s="396"/>
      <c r="WOJ624" s="396"/>
      <c r="WOK624" s="396"/>
      <c r="WOL624" s="396"/>
      <c r="WOM624" s="396"/>
      <c r="WON624" s="396"/>
      <c r="WOO624" s="396"/>
      <c r="WOP624" s="396"/>
      <c r="WOQ624" s="396"/>
      <c r="WOR624" s="396"/>
      <c r="WOS624" s="396"/>
      <c r="WOT624" s="396"/>
      <c r="WOU624" s="396"/>
      <c r="WOV624" s="396"/>
      <c r="WOW624" s="396"/>
      <c r="WOX624" s="396"/>
      <c r="WOY624" s="396"/>
      <c r="WOZ624" s="396"/>
      <c r="WPA624" s="396"/>
      <c r="WPB624" s="396"/>
      <c r="WPC624" s="396"/>
      <c r="WPD624" s="396"/>
      <c r="WPE624" s="396"/>
      <c r="WPF624" s="396"/>
      <c r="WPG624" s="396"/>
      <c r="WPH624" s="396"/>
      <c r="WPI624" s="396"/>
      <c r="WPJ624" s="396"/>
      <c r="WPK624" s="396"/>
      <c r="WPL624" s="396"/>
      <c r="WPM624" s="396"/>
      <c r="WPN624" s="396"/>
      <c r="WPO624" s="396"/>
      <c r="WPP624" s="396"/>
      <c r="WPQ624" s="396"/>
      <c r="WPR624" s="396"/>
      <c r="WPS624" s="396"/>
      <c r="WPT624" s="396"/>
      <c r="WPU624" s="396"/>
      <c r="WPV624" s="396"/>
      <c r="WPW624" s="396"/>
      <c r="WPX624" s="396"/>
      <c r="WPY624" s="396"/>
      <c r="WPZ624" s="396"/>
      <c r="WQA624" s="396"/>
      <c r="WQB624" s="396"/>
      <c r="WQC624" s="396"/>
      <c r="WQD624" s="396"/>
      <c r="WQE624" s="396"/>
      <c r="WQF624" s="396"/>
      <c r="WQG624" s="396"/>
      <c r="WQH624" s="396"/>
      <c r="WQI624" s="396"/>
      <c r="WQJ624" s="396"/>
      <c r="WQK624" s="396"/>
      <c r="WQL624" s="396"/>
      <c r="WQM624" s="396"/>
      <c r="WQN624" s="396"/>
      <c r="WQO624" s="396"/>
      <c r="WQP624" s="396"/>
      <c r="WQQ624" s="396"/>
      <c r="WQR624" s="396"/>
      <c r="WQS624" s="396"/>
      <c r="WQT624" s="396"/>
      <c r="WQU624" s="396"/>
      <c r="WQV624" s="396"/>
      <c r="WQW624" s="396"/>
      <c r="WQX624" s="396"/>
      <c r="WQY624" s="396"/>
      <c r="WQZ624" s="396"/>
      <c r="WRA624" s="396"/>
      <c r="WRB624" s="396"/>
      <c r="WRC624" s="396"/>
      <c r="WRD624" s="396"/>
      <c r="WRE624" s="396"/>
      <c r="WRF624" s="396"/>
      <c r="WRG624" s="396"/>
      <c r="WRH624" s="396"/>
      <c r="WRI624" s="396"/>
      <c r="WRJ624" s="396"/>
      <c r="WRK624" s="396"/>
      <c r="WRL624" s="396"/>
      <c r="WRM624" s="396"/>
      <c r="WRN624" s="396"/>
      <c r="WRO624" s="396"/>
      <c r="WRP624" s="396"/>
      <c r="WRQ624" s="396"/>
      <c r="WRR624" s="396"/>
      <c r="WRS624" s="396"/>
      <c r="WRT624" s="396"/>
      <c r="WRU624" s="396"/>
      <c r="WRV624" s="396"/>
      <c r="WRW624" s="396"/>
      <c r="WRX624" s="396"/>
      <c r="WRY624" s="396"/>
      <c r="WRZ624" s="396"/>
      <c r="WSA624" s="396"/>
      <c r="WSB624" s="396"/>
      <c r="WSC624" s="396"/>
      <c r="WSD624" s="396"/>
      <c r="WSE624" s="396"/>
      <c r="WSF624" s="396"/>
      <c r="WSG624" s="396"/>
      <c r="WSH624" s="396"/>
      <c r="WSI624" s="396"/>
      <c r="WSJ624" s="396"/>
      <c r="WSK624" s="396"/>
      <c r="WSL624" s="396"/>
      <c r="WSM624" s="396"/>
      <c r="WSN624" s="396"/>
      <c r="WSO624" s="396"/>
      <c r="WSP624" s="396"/>
      <c r="WSQ624" s="396"/>
      <c r="WSR624" s="396"/>
      <c r="WSS624" s="396"/>
      <c r="WST624" s="396"/>
      <c r="WSU624" s="396"/>
      <c r="WSV624" s="396"/>
      <c r="WSW624" s="396"/>
      <c r="WSX624" s="396"/>
      <c r="WSY624" s="396"/>
      <c r="WSZ624" s="396"/>
      <c r="WTA624" s="396"/>
      <c r="WTB624" s="396"/>
      <c r="WTC624" s="396"/>
      <c r="WTD624" s="396"/>
      <c r="WTE624" s="396"/>
      <c r="WTF624" s="396"/>
      <c r="WTG624" s="396"/>
      <c r="WTH624" s="396"/>
      <c r="WTI624" s="396"/>
      <c r="WTJ624" s="396"/>
      <c r="WTK624" s="396"/>
      <c r="WTL624" s="396"/>
      <c r="WTM624" s="396"/>
      <c r="WTN624" s="396"/>
      <c r="WTO624" s="396"/>
      <c r="WTP624" s="396"/>
      <c r="WTQ624" s="396"/>
      <c r="WTR624" s="396"/>
      <c r="WTS624" s="396"/>
      <c r="WTT624" s="396"/>
      <c r="WTU624" s="396"/>
      <c r="WTV624" s="396"/>
      <c r="WTW624" s="396"/>
      <c r="WTX624" s="396"/>
      <c r="WTY624" s="396"/>
      <c r="WTZ624" s="396"/>
      <c r="WUA624" s="396"/>
      <c r="WUB624" s="396"/>
      <c r="WUC624" s="396"/>
      <c r="WUD624" s="396"/>
      <c r="WUE624" s="396"/>
      <c r="WUF624" s="396"/>
      <c r="WUG624" s="396"/>
      <c r="WUH624" s="396"/>
      <c r="WUI624" s="396"/>
      <c r="WUJ624" s="396"/>
      <c r="WUK624" s="396"/>
      <c r="WUL624" s="396"/>
      <c r="WUM624" s="396"/>
      <c r="WUN624" s="396"/>
      <c r="WUO624" s="396"/>
      <c r="WUP624" s="396"/>
      <c r="WUQ624" s="396"/>
      <c r="WUR624" s="396"/>
      <c r="WUS624" s="396"/>
      <c r="WUT624" s="396"/>
      <c r="WUU624" s="396"/>
      <c r="WUV624" s="396"/>
      <c r="WUW624" s="396"/>
      <c r="WUX624" s="396"/>
      <c r="WUY624" s="396"/>
      <c r="WUZ624" s="396"/>
      <c r="WVA624" s="396"/>
      <c r="WVB624" s="396"/>
      <c r="WVC624" s="396"/>
      <c r="WVD624" s="396"/>
      <c r="WVE624" s="396"/>
      <c r="WVF624" s="396"/>
      <c r="WVG624" s="396"/>
      <c r="WVH624" s="396"/>
      <c r="WVI624" s="396"/>
      <c r="WVJ624" s="396"/>
      <c r="WVK624" s="396"/>
      <c r="WVL624" s="396"/>
      <c r="WVM624" s="396"/>
      <c r="WVN624" s="396"/>
      <c r="WVO624" s="396"/>
      <c r="WVP624" s="396"/>
      <c r="WVQ624" s="396"/>
      <c r="WVR624" s="396"/>
      <c r="WVS624" s="396"/>
      <c r="WVT624" s="396"/>
      <c r="WVU624" s="396"/>
      <c r="WVV624" s="396"/>
      <c r="WVW624" s="396"/>
      <c r="WVX624" s="396"/>
      <c r="WVY624" s="396"/>
      <c r="WVZ624" s="396"/>
      <c r="WWA624" s="396"/>
      <c r="WWB624" s="396"/>
      <c r="WWC624" s="396"/>
      <c r="WWD624" s="396"/>
      <c r="WWE624" s="396"/>
      <c r="WWF624" s="396"/>
      <c r="WWG624" s="396"/>
      <c r="WWH624" s="396"/>
      <c r="WWI624" s="396"/>
      <c r="WWJ624" s="396"/>
      <c r="WWK624" s="396"/>
      <c r="WWL624" s="396"/>
      <c r="WWM624" s="396"/>
      <c r="WWN624" s="396"/>
      <c r="WWO624" s="396"/>
      <c r="WWP624" s="396"/>
      <c r="WWQ624" s="396"/>
      <c r="WWR624" s="396"/>
      <c r="WWS624" s="396"/>
      <c r="WWT624" s="396"/>
      <c r="WWU624" s="396"/>
      <c r="WWV624" s="396"/>
      <c r="WWW624" s="396"/>
      <c r="WWX624" s="396"/>
      <c r="WWY624" s="396"/>
      <c r="WWZ624" s="396"/>
      <c r="WXA624" s="396"/>
      <c r="WXB624" s="396"/>
      <c r="WXC624" s="396"/>
      <c r="WXD624" s="396"/>
      <c r="WXE624" s="396"/>
      <c r="WXF624" s="396"/>
      <c r="WXG624" s="396"/>
      <c r="WXH624" s="396"/>
      <c r="WXI624" s="396"/>
      <c r="WXJ624" s="396"/>
      <c r="WXK624" s="396"/>
      <c r="WXL624" s="396"/>
      <c r="WXM624" s="396"/>
      <c r="WXN624" s="396"/>
      <c r="WXO624" s="396"/>
      <c r="WXP624" s="396"/>
      <c r="WXQ624" s="396"/>
      <c r="WXR624" s="396"/>
      <c r="WXS624" s="396"/>
      <c r="WXT624" s="396"/>
      <c r="WXU624" s="396"/>
      <c r="WXV624" s="396"/>
      <c r="WXW624" s="396"/>
      <c r="WXX624" s="396"/>
      <c r="WXY624" s="396"/>
      <c r="WXZ624" s="396"/>
      <c r="WYA624" s="396"/>
      <c r="WYB624" s="396"/>
      <c r="WYC624" s="396"/>
      <c r="WYD624" s="396"/>
      <c r="WYE624" s="396"/>
      <c r="WYF624" s="396"/>
      <c r="WYG624" s="396"/>
      <c r="WYH624" s="396"/>
      <c r="WYI624" s="396"/>
      <c r="WYJ624" s="396"/>
      <c r="WYK624" s="396"/>
      <c r="WYL624" s="396"/>
      <c r="WYM624" s="396"/>
      <c r="WYN624" s="396"/>
      <c r="WYO624" s="396"/>
      <c r="WYP624" s="396"/>
      <c r="WYQ624" s="396"/>
      <c r="WYR624" s="396"/>
      <c r="WYS624" s="396"/>
      <c r="WYT624" s="396"/>
      <c r="WYU624" s="396"/>
      <c r="WYV624" s="396"/>
      <c r="WYW624" s="396"/>
      <c r="WYX624" s="396"/>
      <c r="WYY624" s="396"/>
      <c r="WYZ624" s="396"/>
      <c r="WZA624" s="396"/>
      <c r="WZB624" s="396"/>
      <c r="WZC624" s="396"/>
      <c r="WZD624" s="396"/>
      <c r="WZE624" s="396"/>
      <c r="WZF624" s="396"/>
      <c r="WZG624" s="396"/>
      <c r="WZH624" s="396"/>
      <c r="WZI624" s="396"/>
      <c r="WZJ624" s="396"/>
      <c r="WZK624" s="396"/>
      <c r="WZL624" s="396"/>
      <c r="WZM624" s="396"/>
      <c r="WZN624" s="396"/>
      <c r="WZO624" s="396"/>
      <c r="WZP624" s="396"/>
      <c r="WZQ624" s="396"/>
      <c r="WZR624" s="396"/>
      <c r="WZS624" s="396"/>
      <c r="WZT624" s="396"/>
      <c r="WZU624" s="396"/>
      <c r="WZV624" s="396"/>
      <c r="WZW624" s="396"/>
      <c r="WZX624" s="396"/>
      <c r="WZY624" s="396"/>
      <c r="WZZ624" s="396"/>
      <c r="XAA624" s="396"/>
      <c r="XAB624" s="396"/>
      <c r="XAC624" s="396"/>
      <c r="XAD624" s="396"/>
      <c r="XAE624" s="396"/>
      <c r="XAF624" s="396"/>
      <c r="XAG624" s="396"/>
      <c r="XAH624" s="396"/>
      <c r="XAI624" s="396"/>
      <c r="XAJ624" s="396"/>
      <c r="XAK624" s="396"/>
      <c r="XAL624" s="396"/>
      <c r="XAM624" s="396"/>
      <c r="XAN624" s="396"/>
      <c r="XAO624" s="396"/>
      <c r="XAP624" s="396"/>
      <c r="XAQ624" s="396"/>
      <c r="XAR624" s="396"/>
      <c r="XAS624" s="396"/>
      <c r="XAT624" s="396"/>
      <c r="XAU624" s="396"/>
      <c r="XAV624" s="396"/>
      <c r="XAW624" s="396"/>
      <c r="XAX624" s="396"/>
      <c r="XAY624" s="396"/>
      <c r="XAZ624" s="396"/>
      <c r="XBA624" s="396"/>
      <c r="XBB624" s="396"/>
      <c r="XBC624" s="396"/>
      <c r="XBD624" s="396"/>
      <c r="XBE624" s="396"/>
      <c r="XBF624" s="396"/>
      <c r="XBG624" s="396"/>
      <c r="XBH624" s="396"/>
      <c r="XBI624" s="396"/>
      <c r="XBJ624" s="396"/>
      <c r="XBK624" s="396"/>
      <c r="XBL624" s="396"/>
      <c r="XBM624" s="396"/>
      <c r="XBN624" s="396"/>
      <c r="XBO624" s="396"/>
      <c r="XBP624" s="396"/>
      <c r="XBQ624" s="396"/>
      <c r="XBR624" s="396"/>
      <c r="XBS624" s="396"/>
      <c r="XBT624" s="396"/>
      <c r="XBU624" s="396"/>
      <c r="XBV624" s="396"/>
      <c r="XBW624" s="396"/>
      <c r="XBX624" s="396"/>
      <c r="XBY624" s="396"/>
      <c r="XBZ624" s="396"/>
      <c r="XCA624" s="396"/>
      <c r="XCB624" s="396"/>
      <c r="XCC624" s="396"/>
      <c r="XCD624" s="396"/>
      <c r="XCE624" s="396"/>
      <c r="XCF624" s="396"/>
      <c r="XCG624" s="396"/>
      <c r="XCH624" s="396"/>
      <c r="XCI624" s="396"/>
      <c r="XCJ624" s="396"/>
      <c r="XCK624" s="396"/>
      <c r="XCL624" s="396"/>
      <c r="XCM624" s="396"/>
      <c r="XCN624" s="396"/>
      <c r="XCO624" s="396"/>
      <c r="XCP624" s="396"/>
      <c r="XCQ624" s="396"/>
      <c r="XCR624" s="396"/>
      <c r="XCS624" s="396"/>
      <c r="XCT624" s="396"/>
      <c r="XCU624" s="396"/>
      <c r="XCV624" s="396"/>
      <c r="XCW624" s="396"/>
      <c r="XCX624" s="396"/>
      <c r="XCY624" s="396"/>
      <c r="XCZ624" s="396"/>
      <c r="XDA624" s="396"/>
      <c r="XDB624" s="396"/>
      <c r="XDC624" s="396"/>
      <c r="XDD624" s="396"/>
      <c r="XDE624" s="396"/>
      <c r="XDF624" s="396"/>
      <c r="XDG624" s="396"/>
      <c r="XDH624" s="396"/>
      <c r="XDI624" s="396"/>
      <c r="XDJ624" s="396"/>
      <c r="XDK624" s="396"/>
      <c r="XDL624" s="396"/>
      <c r="XDM624" s="396"/>
      <c r="XDN624" s="396"/>
      <c r="XDO624" s="396"/>
      <c r="XDP624" s="396"/>
      <c r="XDQ624" s="396"/>
      <c r="XDR624" s="396"/>
      <c r="XDS624" s="396"/>
      <c r="XDT624" s="396"/>
      <c r="XDU624" s="396"/>
      <c r="XDV624" s="396"/>
      <c r="XDW624" s="396"/>
      <c r="XDX624" s="396"/>
      <c r="XDY624" s="396"/>
      <c r="XDZ624" s="396"/>
      <c r="XEA624" s="396"/>
      <c r="XEB624" s="396"/>
      <c r="XEC624" s="396"/>
      <c r="XED624" s="396"/>
      <c r="XEE624" s="396"/>
      <c r="XEF624" s="396"/>
      <c r="XEG624" s="396"/>
      <c r="XEH624" s="396"/>
      <c r="XEI624" s="396"/>
      <c r="XEJ624" s="396"/>
      <c r="XEK624" s="396"/>
      <c r="XEL624" s="396"/>
      <c r="XEM624" s="396"/>
      <c r="XEN624" s="396"/>
      <c r="XEO624" s="396"/>
      <c r="XEP624" s="396"/>
      <c r="XEQ624" s="396"/>
      <c r="XER624" s="396"/>
      <c r="XES624" s="396"/>
      <c r="XET624" s="396"/>
      <c r="XEU624" s="396"/>
      <c r="XEV624" s="396"/>
      <c r="XEW624" s="396"/>
      <c r="XEX624" s="396"/>
      <c r="XEY624" s="396"/>
      <c r="XEZ624" s="396"/>
      <c r="XFA624" s="396"/>
    </row>
    <row r="625" spans="1:9" s="330" customFormat="1">
      <c r="A625" s="365" t="s">
        <v>234</v>
      </c>
      <c r="B625" s="403" t="s">
        <v>241</v>
      </c>
      <c r="C625" s="404" t="s">
        <v>206</v>
      </c>
      <c r="D625" s="392" t="s">
        <v>400</v>
      </c>
      <c r="E625" s="392"/>
      <c r="F625" s="393">
        <f>F626</f>
        <v>250</v>
      </c>
    </row>
    <row r="626" spans="1:9" s="330" customFormat="1">
      <c r="A626" s="338" t="s">
        <v>183</v>
      </c>
      <c r="B626" s="403" t="s">
        <v>241</v>
      </c>
      <c r="C626" s="404" t="s">
        <v>206</v>
      </c>
      <c r="D626" s="322" t="s">
        <v>553</v>
      </c>
      <c r="E626" s="322"/>
      <c r="F626" s="347">
        <f>F627</f>
        <v>250</v>
      </c>
    </row>
    <row r="627" spans="1:9">
      <c r="A627" s="338" t="s">
        <v>235</v>
      </c>
      <c r="B627" s="403" t="s">
        <v>241</v>
      </c>
      <c r="C627" s="404" t="s">
        <v>206</v>
      </c>
      <c r="D627" s="322" t="s">
        <v>553</v>
      </c>
      <c r="E627" s="322">
        <v>700</v>
      </c>
      <c r="F627" s="347">
        <f>F628</f>
        <v>250</v>
      </c>
    </row>
    <row r="628" spans="1:9">
      <c r="A628" s="338" t="s">
        <v>401</v>
      </c>
      <c r="B628" s="403" t="s">
        <v>241</v>
      </c>
      <c r="C628" s="404" t="s">
        <v>206</v>
      </c>
      <c r="D628" s="322" t="s">
        <v>553</v>
      </c>
      <c r="E628" s="322">
        <v>730</v>
      </c>
      <c r="F628" s="347">
        <v>250</v>
      </c>
    </row>
    <row r="629" spans="1:9" ht="49.5">
      <c r="A629" s="369" t="s">
        <v>236</v>
      </c>
      <c r="B629" s="327">
        <v>14</v>
      </c>
      <c r="C629" s="327"/>
      <c r="D629" s="328"/>
      <c r="E629" s="328"/>
      <c r="F629" s="346">
        <f>F630</f>
        <v>2474.3000000000002</v>
      </c>
      <c r="G629" s="335"/>
      <c r="H629" s="335"/>
      <c r="I629" s="335"/>
    </row>
    <row r="630" spans="1:9" s="334" customFormat="1" ht="32.25">
      <c r="A630" s="331" t="s">
        <v>237</v>
      </c>
      <c r="B630" s="327">
        <v>14</v>
      </c>
      <c r="C630" s="327" t="s">
        <v>206</v>
      </c>
      <c r="D630" s="328"/>
      <c r="E630" s="328"/>
      <c r="F630" s="346">
        <f>F631</f>
        <v>2474.3000000000002</v>
      </c>
    </row>
    <row r="631" spans="1:9" ht="31.5">
      <c r="A631" s="323" t="s">
        <v>258</v>
      </c>
      <c r="B631" s="321">
        <v>14</v>
      </c>
      <c r="C631" s="321" t="s">
        <v>206</v>
      </c>
      <c r="D631" s="322" t="s">
        <v>295</v>
      </c>
      <c r="E631" s="322"/>
      <c r="F631" s="347">
        <f>F632</f>
        <v>2474.3000000000002</v>
      </c>
    </row>
    <row r="632" spans="1:9">
      <c r="A632" s="323" t="s">
        <v>402</v>
      </c>
      <c r="B632" s="321">
        <v>14</v>
      </c>
      <c r="C632" s="321" t="s">
        <v>206</v>
      </c>
      <c r="D632" s="322" t="s">
        <v>403</v>
      </c>
      <c r="E632" s="322"/>
      <c r="F632" s="347">
        <f>F633+F636</f>
        <v>2474.3000000000002</v>
      </c>
    </row>
    <row r="633" spans="1:9" ht="31.5">
      <c r="A633" s="323" t="s">
        <v>404</v>
      </c>
      <c r="B633" s="321">
        <v>14</v>
      </c>
      <c r="C633" s="321" t="s">
        <v>206</v>
      </c>
      <c r="D633" s="322" t="s">
        <v>405</v>
      </c>
      <c r="E633" s="322"/>
      <c r="F633" s="347">
        <f>F634</f>
        <v>1677.9</v>
      </c>
    </row>
    <row r="634" spans="1:9" s="334" customFormat="1" ht="18.75">
      <c r="A634" s="323" t="s">
        <v>75</v>
      </c>
      <c r="B634" s="321">
        <v>14</v>
      </c>
      <c r="C634" s="321" t="s">
        <v>206</v>
      </c>
      <c r="D634" s="322" t="s">
        <v>405</v>
      </c>
      <c r="E634" s="322">
        <v>500</v>
      </c>
      <c r="F634" s="347">
        <f>F635</f>
        <v>1677.9</v>
      </c>
    </row>
    <row r="635" spans="1:9">
      <c r="A635" s="323" t="s">
        <v>238</v>
      </c>
      <c r="B635" s="321">
        <v>14</v>
      </c>
      <c r="C635" s="321" t="s">
        <v>206</v>
      </c>
      <c r="D635" s="322" t="s">
        <v>405</v>
      </c>
      <c r="E635" s="322">
        <v>510</v>
      </c>
      <c r="F635" s="347">
        <v>1677.9</v>
      </c>
    </row>
    <row r="636" spans="1:9" ht="31.5">
      <c r="A636" s="352" t="s">
        <v>406</v>
      </c>
      <c r="B636" s="321">
        <v>14</v>
      </c>
      <c r="C636" s="321" t="s">
        <v>206</v>
      </c>
      <c r="D636" s="357" t="s">
        <v>407</v>
      </c>
      <c r="E636" s="322"/>
      <c r="F636" s="347">
        <f>F637</f>
        <v>796.4</v>
      </c>
    </row>
    <row r="637" spans="1:9">
      <c r="A637" s="323" t="s">
        <v>75</v>
      </c>
      <c r="B637" s="321" t="s">
        <v>408</v>
      </c>
      <c r="C637" s="321" t="s">
        <v>206</v>
      </c>
      <c r="D637" s="357" t="s">
        <v>407</v>
      </c>
      <c r="E637" s="322">
        <v>500</v>
      </c>
      <c r="F637" s="347">
        <f>F638</f>
        <v>796.4</v>
      </c>
    </row>
    <row r="638" spans="1:9">
      <c r="A638" s="323" t="s">
        <v>238</v>
      </c>
      <c r="B638" s="321" t="s">
        <v>408</v>
      </c>
      <c r="C638" s="321" t="s">
        <v>206</v>
      </c>
      <c r="D638" s="357" t="s">
        <v>407</v>
      </c>
      <c r="E638" s="322">
        <v>510</v>
      </c>
      <c r="F638" s="347">
        <v>796.4</v>
      </c>
    </row>
    <row r="639" spans="1:9" s="330" customFormat="1">
      <c r="A639" s="331" t="s">
        <v>239</v>
      </c>
      <c r="B639" s="327"/>
      <c r="C639" s="327"/>
      <c r="D639" s="328"/>
      <c r="E639" s="328"/>
      <c r="F639" s="343">
        <f>F8+F211+F271+F297+F495+F569+F600+F616+F623+F629+F187</f>
        <v>343523.60000000003</v>
      </c>
      <c r="G639" s="385"/>
      <c r="H639" s="385"/>
      <c r="I639" s="385"/>
    </row>
    <row r="641" spans="7:9">
      <c r="G641" s="335"/>
      <c r="H641" s="335"/>
      <c r="I641" s="335"/>
    </row>
  </sheetData>
  <mergeCells count="9">
    <mergeCell ref="A1:F1"/>
    <mergeCell ref="F5:F6"/>
    <mergeCell ref="A4:F4"/>
    <mergeCell ref="A2:F2"/>
    <mergeCell ref="B5:C6"/>
    <mergeCell ref="A5:A6"/>
    <mergeCell ref="D5:D6"/>
    <mergeCell ref="E5:E6"/>
    <mergeCell ref="A3:F3"/>
  </mergeCells>
  <pageMargins left="0.43307086614173229" right="0.39370078740157483" top="0.35433070866141736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</vt:lpstr>
      <vt:lpstr>'2016'!Область_печати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2016-08-03T12:52:42Z</dcterms:modified>
</cp:coreProperties>
</file>